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Roadway\EngData\"/>
    </mc:Choice>
  </mc:AlternateContent>
  <xr:revisionPtr revIDLastSave="0" documentId="13_ncr:1_{1D370914-BAA2-42C7-B740-4ABE9BECDF41}" xr6:coauthVersionLast="47" xr6:coauthVersionMax="47" xr10:uidLastSave="{00000000-0000-0000-0000-000000000000}"/>
  <bookViews>
    <workbookView xWindow="28680" yWindow="-120" windowWidth="29040" windowHeight="15840" xr2:uid="{7EC5DD1F-959B-43AC-B04F-2795ABD59F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8" i="1" l="1"/>
  <c r="AN3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M39" i="1"/>
  <c r="AM38" i="1"/>
  <c r="AM37" i="1"/>
  <c r="AM36" i="1"/>
  <c r="AM35" i="1"/>
  <c r="AM34" i="1"/>
  <c r="AM33" i="1"/>
  <c r="AM32" i="1"/>
  <c r="AM31" i="1"/>
  <c r="AM30" i="1"/>
  <c r="AM28" i="1"/>
  <c r="AM29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8" i="1"/>
  <c r="AM7" i="1"/>
  <c r="AM6" i="1"/>
  <c r="AM5" i="1"/>
  <c r="AM4" i="1"/>
  <c r="AM3" i="1"/>
  <c r="I4" i="1"/>
  <c r="I3" i="1"/>
  <c r="AM10" i="1"/>
  <c r="AM9" i="1"/>
  <c r="AA29" i="1"/>
  <c r="Z29" i="1"/>
  <c r="Q28" i="1"/>
  <c r="R27" i="1"/>
  <c r="V24" i="1"/>
  <c r="Z32" i="1"/>
  <c r="W24" i="1"/>
  <c r="V29" i="1"/>
  <c r="W29" i="1"/>
  <c r="P23" i="1"/>
  <c r="W23" i="1"/>
  <c r="V23" i="1"/>
  <c r="W19" i="1"/>
  <c r="V19" i="1"/>
  <c r="S18" i="1" s="1"/>
  <c r="W16" i="1"/>
  <c r="V16" i="1"/>
  <c r="S14" i="1" s="1"/>
  <c r="Z14" i="1"/>
  <c r="N12" i="1" s="1"/>
  <c r="AJ14" i="1"/>
  <c r="AA32" i="1"/>
  <c r="N30" i="1"/>
  <c r="Z30" i="1"/>
  <c r="AA30" i="1"/>
  <c r="AA14" i="1"/>
  <c r="AJ11" i="1"/>
  <c r="AK7" i="1"/>
  <c r="AJ7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AJ36" i="1"/>
  <c r="AK36" i="1"/>
  <c r="AK35" i="1"/>
  <c r="AJ35" i="1"/>
  <c r="AK32" i="1"/>
  <c r="AJ32" i="1"/>
  <c r="AJ30" i="1"/>
  <c r="AK30" i="1"/>
  <c r="AK29" i="1"/>
  <c r="AJ29" i="1"/>
  <c r="AK15" i="1"/>
  <c r="AK14" i="1"/>
  <c r="AJ15" i="1"/>
  <c r="AK12" i="1"/>
  <c r="AJ12" i="1"/>
  <c r="AK11" i="1"/>
  <c r="AK8" i="1"/>
  <c r="AJ8" i="1"/>
  <c r="AF29" i="1"/>
  <c r="AF28" i="1"/>
  <c r="AF27" i="1"/>
  <c r="AE29" i="1"/>
  <c r="AE28" i="1"/>
  <c r="AE27" i="1"/>
  <c r="AF24" i="1"/>
  <c r="AF23" i="1"/>
  <c r="AF22" i="1"/>
  <c r="AE24" i="1"/>
  <c r="AE23" i="1"/>
  <c r="AE22" i="1"/>
  <c r="AF19" i="1"/>
  <c r="AF5" i="1"/>
  <c r="AF20" i="1"/>
  <c r="AE20" i="1"/>
  <c r="AE19" i="1"/>
  <c r="AE12" i="1"/>
  <c r="AE14" i="1"/>
  <c r="AE15" i="1"/>
  <c r="AE16" i="1"/>
  <c r="AE18" i="1"/>
  <c r="AE5" i="1"/>
  <c r="AF12" i="1"/>
  <c r="AF14" i="1"/>
  <c r="AF15" i="1"/>
  <c r="AF16" i="1"/>
  <c r="AF18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3" i="1"/>
  <c r="H3" i="1" s="1"/>
  <c r="J3" i="1" s="1"/>
  <c r="H37" i="1" l="1"/>
  <c r="J37" i="1" s="1"/>
  <c r="O28" i="1"/>
  <c r="M27" i="1"/>
  <c r="S21" i="1"/>
  <c r="N28" i="1"/>
  <c r="M31" i="1"/>
  <c r="P15" i="1"/>
  <c r="P19" i="1"/>
  <c r="Q22" i="1"/>
  <c r="M13" i="1"/>
  <c r="H6" i="1"/>
  <c r="J6" i="1" s="1"/>
  <c r="M29" i="1"/>
  <c r="R22" i="1"/>
  <c r="H5" i="1"/>
  <c r="J5" i="1" s="1"/>
  <c r="H39" i="1"/>
  <c r="J39" i="1" s="1"/>
  <c r="H23" i="1"/>
  <c r="J23" i="1" s="1"/>
  <c r="H7" i="1"/>
  <c r="J7" i="1" s="1"/>
  <c r="I11" i="1"/>
  <c r="K11" i="1" s="1"/>
  <c r="H32" i="1"/>
  <c r="J32" i="1" s="1"/>
  <c r="H27" i="1"/>
  <c r="J27" i="1" s="1"/>
  <c r="H11" i="1"/>
  <c r="J11" i="1" s="1"/>
  <c r="I31" i="1"/>
  <c r="K31" i="1" s="1"/>
  <c r="H9" i="1"/>
  <c r="J9" i="1" s="1"/>
  <c r="I29" i="1"/>
  <c r="K29" i="1" s="1"/>
  <c r="K3" i="1"/>
  <c r="H21" i="1"/>
  <c r="J21" i="1" s="1"/>
  <c r="H4" i="1"/>
  <c r="J4" i="1" s="1"/>
  <c r="H31" i="1"/>
  <c r="J31" i="1" s="1"/>
  <c r="H15" i="1"/>
  <c r="J15" i="1" s="1"/>
  <c r="I35" i="1"/>
  <c r="K35" i="1" s="1"/>
  <c r="I15" i="1"/>
  <c r="K15" i="1" s="1"/>
  <c r="H24" i="1"/>
  <c r="J24" i="1" s="1"/>
  <c r="H8" i="1"/>
  <c r="J8" i="1" s="1"/>
  <c r="I28" i="1"/>
  <c r="K28" i="1" s="1"/>
  <c r="H36" i="1"/>
  <c r="J36" i="1" s="1"/>
  <c r="H20" i="1"/>
  <c r="J20" i="1" s="1"/>
  <c r="H34" i="1"/>
  <c r="J34" i="1" s="1"/>
  <c r="H18" i="1"/>
  <c r="J18" i="1" s="1"/>
  <c r="I38" i="1"/>
  <c r="K38" i="1" s="1"/>
  <c r="I22" i="1"/>
  <c r="K22" i="1" s="1"/>
  <c r="I27" i="1"/>
  <c r="K27" i="1" s="1"/>
  <c r="H16" i="1"/>
  <c r="J16" i="1" s="1"/>
  <c r="I24" i="1"/>
  <c r="K24" i="1" s="1"/>
  <c r="H28" i="1"/>
  <c r="J28" i="1" s="1"/>
  <c r="I32" i="1"/>
  <c r="K32" i="1" s="1"/>
  <c r="I16" i="1"/>
  <c r="K16" i="1" s="1"/>
  <c r="H29" i="1"/>
  <c r="J29" i="1" s="1"/>
  <c r="H13" i="1"/>
  <c r="J13" i="1" s="1"/>
  <c r="I33" i="1"/>
  <c r="K33" i="1" s="1"/>
  <c r="I12" i="1"/>
  <c r="K12" i="1" s="1"/>
  <c r="H25" i="1"/>
  <c r="J25" i="1" s="1"/>
  <c r="I36" i="1"/>
  <c r="K36" i="1" s="1"/>
  <c r="I17" i="1"/>
  <c r="K17" i="1" s="1"/>
  <c r="I13" i="1"/>
  <c r="K13" i="1" s="1"/>
  <c r="H38" i="1"/>
  <c r="J38" i="1" s="1"/>
  <c r="H22" i="1"/>
  <c r="J22" i="1" s="1"/>
  <c r="I26" i="1"/>
  <c r="K26" i="1" s="1"/>
  <c r="I10" i="1"/>
  <c r="K10" i="1" s="1"/>
  <c r="I20" i="1"/>
  <c r="K20" i="1" s="1"/>
  <c r="I19" i="1"/>
  <c r="K19" i="1" s="1"/>
  <c r="I6" i="1"/>
  <c r="K6" i="1" s="1"/>
  <c r="K4" i="1"/>
  <c r="H30" i="1"/>
  <c r="J30" i="1" s="1"/>
  <c r="H14" i="1"/>
  <c r="J14" i="1" s="1"/>
  <c r="I34" i="1"/>
  <c r="K34" i="1" s="1"/>
  <c r="I18" i="1"/>
  <c r="K18" i="1" s="1"/>
  <c r="H12" i="1"/>
  <c r="J12" i="1" s="1"/>
  <c r="H26" i="1"/>
  <c r="J26" i="1" s="1"/>
  <c r="H10" i="1"/>
  <c r="J10" i="1" s="1"/>
  <c r="I30" i="1"/>
  <c r="K30" i="1" s="1"/>
  <c r="I14" i="1"/>
  <c r="K14" i="1" s="1"/>
  <c r="H33" i="1"/>
  <c r="J33" i="1" s="1"/>
  <c r="H17" i="1"/>
  <c r="J17" i="1" s="1"/>
  <c r="I37" i="1"/>
  <c r="K37" i="1" s="1"/>
  <c r="I21" i="1"/>
  <c r="K21" i="1" s="1"/>
  <c r="I5" i="1"/>
  <c r="K5" i="1" s="1"/>
  <c r="I9" i="1"/>
  <c r="K9" i="1" s="1"/>
  <c r="H35" i="1"/>
  <c r="J35" i="1" s="1"/>
  <c r="H19" i="1"/>
  <c r="J19" i="1" s="1"/>
  <c r="I39" i="1"/>
  <c r="K39" i="1" s="1"/>
  <c r="I23" i="1"/>
  <c r="K23" i="1" s="1"/>
  <c r="I7" i="1"/>
  <c r="K7" i="1" s="1"/>
  <c r="I25" i="1"/>
  <c r="K25" i="1" s="1"/>
  <c r="I8" i="1"/>
  <c r="K8" i="1" s="1"/>
</calcChain>
</file>

<file path=xl/sharedStrings.xml><?xml version="1.0" encoding="utf-8"?>
<sst xmlns="http://schemas.openxmlformats.org/spreadsheetml/2006/main" count="83" uniqueCount="62">
  <si>
    <t>Left</t>
  </si>
  <si>
    <t>Cut</t>
  </si>
  <si>
    <t>Fill</t>
  </si>
  <si>
    <t>Right</t>
  </si>
  <si>
    <t>557+12</t>
  </si>
  <si>
    <t>557+50</t>
  </si>
  <si>
    <t>557+88</t>
  </si>
  <si>
    <t>558+00</t>
  </si>
  <si>
    <t>558+50</t>
  </si>
  <si>
    <t>559+00</t>
  </si>
  <si>
    <t>559+50</t>
  </si>
  <si>
    <t>560+00</t>
  </si>
  <si>
    <t>560+50</t>
  </si>
  <si>
    <t>561+00</t>
  </si>
  <si>
    <t>561+50</t>
  </si>
  <si>
    <t>562+00</t>
  </si>
  <si>
    <t>562+50</t>
  </si>
  <si>
    <t>563+00</t>
  </si>
  <si>
    <t>563+50</t>
  </si>
  <si>
    <t>564+00</t>
  </si>
  <si>
    <t>564+50</t>
  </si>
  <si>
    <t>564+83</t>
  </si>
  <si>
    <t>565+00</t>
  </si>
  <si>
    <t>565+50</t>
  </si>
  <si>
    <t>566+00</t>
  </si>
  <si>
    <t>566+50</t>
  </si>
  <si>
    <t>567+00</t>
  </si>
  <si>
    <t>567+50</t>
  </si>
  <si>
    <t>568+00</t>
  </si>
  <si>
    <t>568+50</t>
  </si>
  <si>
    <t>569+00</t>
  </si>
  <si>
    <t>569+50</t>
  </si>
  <si>
    <t>570+00</t>
  </si>
  <si>
    <t>570+50</t>
  </si>
  <si>
    <t>571+00</t>
  </si>
  <si>
    <t>571+50</t>
  </si>
  <si>
    <t>572+00</t>
  </si>
  <si>
    <t>572+50</t>
  </si>
  <si>
    <t>572+56</t>
  </si>
  <si>
    <t>573+00</t>
  </si>
  <si>
    <t>573+06</t>
  </si>
  <si>
    <t>Blue line</t>
  </si>
  <si>
    <t>length</t>
  </si>
  <si>
    <t>567+62.69</t>
  </si>
  <si>
    <t>567.50.59</t>
  </si>
  <si>
    <t>568+00.36</t>
  </si>
  <si>
    <t>568+10.64</t>
  </si>
  <si>
    <t>Total</t>
  </si>
  <si>
    <t>left</t>
  </si>
  <si>
    <t>right</t>
  </si>
  <si>
    <t>565+23.14</t>
  </si>
  <si>
    <t>565+08.29</t>
  </si>
  <si>
    <t>Wall</t>
  </si>
  <si>
    <t>End Area (SF)</t>
  </si>
  <si>
    <t>End Volume (CY)</t>
  </si>
  <si>
    <t>NEEDS BACK CHECKING</t>
  </si>
  <si>
    <t>Volume Left (CY)</t>
  </si>
  <si>
    <t>Volume Right (CY)</t>
  </si>
  <si>
    <t>Total Volume</t>
  </si>
  <si>
    <t xml:space="preserve">Length </t>
  </si>
  <si>
    <t>wall portion right</t>
  </si>
  <si>
    <t>wall portion 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</si>
</sst>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DAFE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FBDDE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2" fontId="0" fillId="0" borderId="0" xfId="0" applyNumberFormat="1"/>
    <xf numFmtId="0" fontId="0" fillId="2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/>
    <xf numFmtId="2" fontId="0" fillId="3" borderId="0" xfId="0" applyNumberFormat="1" applyFill="1"/>
    <xf numFmtId="1" fontId="0" fillId="0" borderId="0" xfId="0" applyNumberFormat="1" applyFill="1"/>
    <xf numFmtId="1" fontId="0" fillId="3" borderId="0" xfId="0" applyNumberFormat="1" applyFill="1"/>
    <xf numFmtId="0" fontId="0" fillId="0" borderId="1" xfId="0" applyBorder="1" applyAlignment="1"/>
    <xf numFmtId="0" fontId="0" fillId="0" borderId="2" xfId="0" applyBorder="1" applyAlignment="1"/>
    <xf numFmtId="0" fontId="0" fillId="0" borderId="0" xfId="0" applyBorder="1"/>
    <xf numFmtId="0" fontId="0" fillId="0" borderId="4" xfId="0" applyBorder="1"/>
    <xf numFmtId="0" fontId="0" fillId="3" borderId="0" xfId="0" applyFill="1" applyBorder="1"/>
    <xf numFmtId="0" fontId="0" fillId="3" borderId="4" xfId="0" applyFill="1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0" borderId="5" xfId="0" applyBorder="1" applyAlignment="1"/>
    <xf numFmtId="0" fontId="0" fillId="0" borderId="3" xfId="0" applyBorder="1" applyAlignment="1"/>
    <xf numFmtId="0" fontId="1" fillId="0" borderId="2" xfId="0" applyFont="1" applyBorder="1" applyAlignment="1">
      <alignment horizontal="center"/>
    </xf>
    <xf numFmtId="1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Fill="1"/>
    <xf numFmtId="0" fontId="0" fillId="0" borderId="4" xfId="0" applyFill="1" applyBorder="1"/>
    <xf numFmtId="0" fontId="0" fillId="0" borderId="0" xfId="0" applyFill="1" applyAlignment="1">
      <alignment horizontal="center" vertical="center"/>
    </xf>
    <xf numFmtId="2" fontId="0" fillId="0" borderId="4" xfId="0" applyNumberFormat="1" applyBorder="1"/>
    <xf numFmtId="2" fontId="0" fillId="0" borderId="4" xfId="0" applyNumberFormat="1" applyFill="1" applyBorder="1"/>
    <xf numFmtId="0" fontId="0" fillId="4" borderId="0" xfId="0" applyFill="1" applyBorder="1"/>
    <xf numFmtId="2" fontId="0" fillId="4" borderId="4" xfId="0" applyNumberFormat="1" applyFill="1" applyBorder="1"/>
    <xf numFmtId="1" fontId="0" fillId="4" borderId="0" xfId="0" applyNumberFormat="1" applyFill="1"/>
    <xf numFmtId="0" fontId="0" fillId="5" borderId="0" xfId="0" applyFill="1" applyBorder="1"/>
    <xf numFmtId="0" fontId="0" fillId="2" borderId="0" xfId="0" applyFill="1" applyBorder="1"/>
    <xf numFmtId="2" fontId="0" fillId="2" borderId="4" xfId="0" applyNumberFormat="1" applyFill="1" applyBorder="1"/>
    <xf numFmtId="0" fontId="0" fillId="2" borderId="0" xfId="1" applyNumberFormat="1" applyFont="1" applyFill="1" applyAlignment="1">
      <alignment horizontal="center" vertical="center"/>
    </xf>
    <xf numFmtId="0" fontId="3" fillId="5" borderId="0" xfId="0" applyFont="1" applyFill="1" applyBorder="1"/>
    <xf numFmtId="2" fontId="3" fillId="5" borderId="4" xfId="0" applyNumberFormat="1" applyFont="1" applyFill="1" applyBorder="1"/>
    <xf numFmtId="1" fontId="3" fillId="5" borderId="0" xfId="0" applyNumberFormat="1" applyFont="1" applyFill="1"/>
    <xf numFmtId="0" fontId="0" fillId="6" borderId="0" xfId="0" applyFill="1" applyBorder="1"/>
    <xf numFmtId="2" fontId="0" fillId="6" borderId="4" xfId="0" applyNumberFormat="1" applyFill="1" applyBorder="1"/>
    <xf numFmtId="1" fontId="0" fillId="6" borderId="0" xfId="0" applyNumberFormat="1" applyFill="1"/>
    <xf numFmtId="0" fontId="0" fillId="7" borderId="0" xfId="0" applyFill="1" applyBorder="1"/>
    <xf numFmtId="2" fontId="0" fillId="7" borderId="4" xfId="0" applyNumberFormat="1" applyFill="1" applyBorder="1"/>
    <xf numFmtId="1" fontId="0" fillId="7" borderId="0" xfId="0" applyNumberFormat="1" applyFill="1"/>
    <xf numFmtId="0" fontId="0" fillId="8" borderId="0" xfId="0" applyFill="1" applyBorder="1"/>
    <xf numFmtId="2" fontId="0" fillId="8" borderId="4" xfId="0" applyNumberFormat="1" applyFill="1" applyBorder="1"/>
    <xf numFmtId="1" fontId="0" fillId="8" borderId="0" xfId="0" applyNumberFormat="1" applyFill="1"/>
    <xf numFmtId="0" fontId="0" fillId="7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ill="1" applyBorder="1"/>
    <xf numFmtId="2" fontId="0" fillId="9" borderId="4" xfId="0" applyNumberFormat="1" applyFill="1" applyBorder="1"/>
    <xf numFmtId="1" fontId="0" fillId="9" borderId="0" xfId="0" applyNumberFormat="1" applyFill="1"/>
    <xf numFmtId="0" fontId="0" fillId="10" borderId="0" xfId="0" applyFill="1" applyAlignment="1">
      <alignment horizontal="center" vertical="center"/>
    </xf>
    <xf numFmtId="0" fontId="0" fillId="10" borderId="0" xfId="0" applyFill="1" applyBorder="1"/>
    <xf numFmtId="2" fontId="0" fillId="10" borderId="4" xfId="0" applyNumberFormat="1" applyFill="1" applyBorder="1"/>
    <xf numFmtId="1" fontId="0" fillId="10" borderId="0" xfId="0" applyNumberFormat="1" applyFill="1"/>
    <xf numFmtId="0" fontId="0" fillId="11" borderId="0" xfId="0" applyFill="1" applyBorder="1"/>
    <xf numFmtId="2" fontId="0" fillId="11" borderId="4" xfId="0" applyNumberFormat="1" applyFill="1" applyBorder="1"/>
    <xf numFmtId="1" fontId="0" fillId="11" borderId="0" xfId="0" applyNumberFormat="1" applyFill="1"/>
    <xf numFmtId="0" fontId="0" fillId="11" borderId="0" xfId="0" applyFill="1" applyAlignment="1">
      <alignment horizontal="center" vertical="center"/>
    </xf>
    <xf numFmtId="0" fontId="0" fillId="12" borderId="0" xfId="0" applyFill="1" applyBorder="1"/>
    <xf numFmtId="2" fontId="0" fillId="12" borderId="4" xfId="0" applyNumberFormat="1" applyFill="1" applyBorder="1"/>
    <xf numFmtId="1" fontId="0" fillId="12" borderId="0" xfId="0" applyNumberFormat="1" applyFill="1"/>
    <xf numFmtId="0" fontId="0" fillId="13" borderId="5" xfId="0" applyFill="1" applyBorder="1"/>
    <xf numFmtId="2" fontId="0" fillId="13" borderId="6" xfId="0" applyNumberFormat="1" applyFill="1" applyBorder="1"/>
    <xf numFmtId="1" fontId="0" fillId="13" borderId="0" xfId="0" applyNumberFormat="1" applyFill="1"/>
    <xf numFmtId="1" fontId="0" fillId="13" borderId="0" xfId="0" applyNumberForma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2" borderId="4" xfId="0" applyFill="1" applyBorder="1"/>
    <xf numFmtId="0" fontId="0" fillId="0" borderId="0" xfId="1" applyNumberFormat="1" applyFont="1" applyFill="1" applyAlignment="1">
      <alignment vertical="center"/>
    </xf>
    <xf numFmtId="0" fontId="0" fillId="4" borderId="4" xfId="0" applyFill="1" applyBorder="1"/>
    <xf numFmtId="0" fontId="0" fillId="5" borderId="4" xfId="0" applyFill="1" applyBorder="1"/>
    <xf numFmtId="0" fontId="0" fillId="6" borderId="4" xfId="0" applyFill="1" applyBorder="1"/>
    <xf numFmtId="0" fontId="0" fillId="8" borderId="4" xfId="0" applyFill="1" applyBorder="1"/>
    <xf numFmtId="0" fontId="0" fillId="9" borderId="4" xfId="0" applyFill="1" applyBorder="1"/>
    <xf numFmtId="0" fontId="0" fillId="10" borderId="4" xfId="0" applyFill="1" applyBorder="1"/>
    <xf numFmtId="0" fontId="0" fillId="11" borderId="4" xfId="0" applyFill="1" applyBorder="1"/>
    <xf numFmtId="0" fontId="0" fillId="12" borderId="4" xfId="0" applyFill="1" applyBorder="1"/>
    <xf numFmtId="0" fontId="0" fillId="13" borderId="0" xfId="0" applyFill="1" applyBorder="1"/>
    <xf numFmtId="0" fontId="0" fillId="13" borderId="4" xfId="0" applyFill="1" applyBorder="1"/>
    <xf numFmtId="0" fontId="0" fillId="7" borderId="4" xfId="0" applyFill="1" applyBorder="1"/>
    <xf numFmtId="0" fontId="0" fillId="8" borderId="0" xfId="0" applyFill="1" applyAlignment="1">
      <alignment horizontal="center" vertical="center"/>
    </xf>
    <xf numFmtId="2" fontId="0" fillId="0" borderId="0" xfId="0" applyNumberFormat="1" applyBorder="1"/>
    <xf numFmtId="1" fontId="0" fillId="0" borderId="0" xfId="0" applyNumberFormat="1" applyFill="1" applyBorder="1"/>
    <xf numFmtId="0" fontId="0" fillId="0" borderId="0" xfId="0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" fontId="0" fillId="6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Fill="1" applyBorder="1"/>
    <xf numFmtId="0" fontId="0" fillId="0" borderId="11" xfId="0" applyBorder="1"/>
    <xf numFmtId="0" fontId="0" fillId="0" borderId="1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0" xfId="0" applyBorder="1"/>
    <xf numFmtId="0" fontId="0" fillId="5" borderId="1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11" borderId="10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8" xfId="0" applyBorder="1"/>
    <xf numFmtId="0" fontId="0" fillId="0" borderId="11" xfId="0" applyFill="1" applyBorder="1"/>
    <xf numFmtId="0" fontId="0" fillId="3" borderId="10" xfId="0" applyFill="1" applyBorder="1"/>
    <xf numFmtId="0" fontId="0" fillId="0" borderId="12" xfId="0" applyBorder="1"/>
    <xf numFmtId="0" fontId="0" fillId="0" borderId="16" xfId="0" applyBorder="1"/>
    <xf numFmtId="0" fontId="0" fillId="0" borderId="13" xfId="0" applyBorder="1"/>
    <xf numFmtId="0" fontId="0" fillId="0" borderId="14" xfId="0" applyBorder="1"/>
    <xf numFmtId="0" fontId="0" fillId="0" borderId="0" xfId="0" applyBorder="1" applyAlignment="1"/>
    <xf numFmtId="0" fontId="1" fillId="0" borderId="1" xfId="0" applyFont="1" applyBorder="1"/>
    <xf numFmtId="0" fontId="0" fillId="0" borderId="17" xfId="0" applyBorder="1" applyAlignment="1"/>
    <xf numFmtId="0" fontId="0" fillId="0" borderId="18" xfId="0" applyBorder="1" applyAlignme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9" xfId="0" applyFont="1" applyBorder="1"/>
    <xf numFmtId="0" fontId="0" fillId="2" borderId="10" xfId="0" applyFill="1" applyBorder="1"/>
    <xf numFmtId="1" fontId="0" fillId="2" borderId="0" xfId="0" applyNumberFormat="1" applyFill="1" applyBorder="1"/>
    <xf numFmtId="1" fontId="0" fillId="2" borderId="11" xfId="0" applyNumberFormat="1" applyFill="1" applyBorder="1"/>
    <xf numFmtId="0" fontId="0" fillId="3" borderId="11" xfId="0" applyFill="1" applyBorder="1"/>
    <xf numFmtId="0" fontId="0" fillId="4" borderId="10" xfId="0" applyFill="1" applyBorder="1"/>
    <xf numFmtId="1" fontId="0" fillId="4" borderId="0" xfId="0" applyNumberFormat="1" applyFill="1" applyBorder="1"/>
    <xf numFmtId="1" fontId="0" fillId="4" borderId="11" xfId="0" applyNumberFormat="1" applyFill="1" applyBorder="1"/>
    <xf numFmtId="0" fontId="0" fillId="5" borderId="10" xfId="0" applyFill="1" applyBorder="1"/>
    <xf numFmtId="1" fontId="0" fillId="5" borderId="0" xfId="0" applyNumberFormat="1" applyFill="1" applyBorder="1"/>
    <xf numFmtId="1" fontId="0" fillId="5" borderId="11" xfId="0" applyNumberFormat="1" applyFill="1" applyBorder="1"/>
    <xf numFmtId="0" fontId="0" fillId="6" borderId="10" xfId="0" applyFill="1" applyBorder="1"/>
    <xf numFmtId="1" fontId="0" fillId="6" borderId="0" xfId="0" applyNumberFormat="1" applyFill="1" applyBorder="1"/>
    <xf numFmtId="1" fontId="0" fillId="6" borderId="11" xfId="0" applyNumberFormat="1" applyFill="1" applyBorder="1"/>
    <xf numFmtId="0" fontId="0" fillId="7" borderId="10" xfId="0" applyFill="1" applyBorder="1"/>
    <xf numFmtId="1" fontId="0" fillId="7" borderId="0" xfId="0" applyNumberFormat="1" applyFill="1" applyBorder="1"/>
    <xf numFmtId="1" fontId="0" fillId="7" borderId="11" xfId="0" applyNumberFormat="1" applyFill="1" applyBorder="1"/>
    <xf numFmtId="0" fontId="0" fillId="8" borderId="10" xfId="0" applyFill="1" applyBorder="1"/>
    <xf numFmtId="1" fontId="0" fillId="8" borderId="0" xfId="0" applyNumberFormat="1" applyFill="1" applyBorder="1"/>
    <xf numFmtId="1" fontId="0" fillId="8" borderId="11" xfId="0" applyNumberFormat="1" applyFill="1" applyBorder="1"/>
    <xf numFmtId="0" fontId="0" fillId="9" borderId="10" xfId="0" applyFill="1" applyBorder="1"/>
    <xf numFmtId="1" fontId="0" fillId="9" borderId="0" xfId="0" applyNumberFormat="1" applyFill="1" applyBorder="1"/>
    <xf numFmtId="1" fontId="0" fillId="9" borderId="11" xfId="0" applyNumberFormat="1" applyFill="1" applyBorder="1"/>
    <xf numFmtId="0" fontId="0" fillId="10" borderId="10" xfId="0" applyFill="1" applyBorder="1"/>
    <xf numFmtId="1" fontId="0" fillId="10" borderId="0" xfId="0" applyNumberFormat="1" applyFill="1" applyBorder="1"/>
    <xf numFmtId="1" fontId="0" fillId="10" borderId="11" xfId="0" applyNumberFormat="1" applyFill="1" applyBorder="1"/>
    <xf numFmtId="1" fontId="0" fillId="0" borderId="0" xfId="0" applyNumberFormat="1" applyBorder="1"/>
    <xf numFmtId="1" fontId="0" fillId="0" borderId="11" xfId="0" applyNumberFormat="1" applyBorder="1"/>
    <xf numFmtId="0" fontId="0" fillId="11" borderId="10" xfId="0" applyFill="1" applyBorder="1"/>
    <xf numFmtId="1" fontId="0" fillId="11" borderId="0" xfId="0" applyNumberFormat="1" applyFill="1" applyBorder="1"/>
    <xf numFmtId="1" fontId="0" fillId="11" borderId="11" xfId="0" applyNumberFormat="1" applyFill="1" applyBorder="1"/>
    <xf numFmtId="0" fontId="0" fillId="12" borderId="10" xfId="0" applyFill="1" applyBorder="1"/>
    <xf numFmtId="1" fontId="0" fillId="12" borderId="0" xfId="0" applyNumberFormat="1" applyFill="1" applyBorder="1"/>
    <xf numFmtId="1" fontId="0" fillId="12" borderId="11" xfId="0" applyNumberFormat="1" applyFill="1" applyBorder="1"/>
    <xf numFmtId="0" fontId="0" fillId="13" borderId="10" xfId="0" applyFill="1" applyBorder="1"/>
    <xf numFmtId="1" fontId="0" fillId="13" borderId="0" xfId="0" applyNumberFormat="1" applyFill="1" applyBorder="1"/>
    <xf numFmtId="1" fontId="0" fillId="13" borderId="11" xfId="0" applyNumberForma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FBDDE"/>
      <color rgb="FFCDAF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56A3C-8CFD-46D0-9B57-DC8334C418D4}">
  <dimension ref="A1:AN44"/>
  <sheetViews>
    <sheetView tabSelected="1" topLeftCell="M20" zoomScaleNormal="100" workbookViewId="0">
      <selection activeCell="AF53" sqref="AF53"/>
    </sheetView>
  </sheetViews>
  <sheetFormatPr defaultRowHeight="15" x14ac:dyDescent="0.25"/>
  <cols>
    <col min="1" max="1" width="10.7109375" customWidth="1"/>
    <col min="8" max="9" width="10.5703125" bestFit="1" customWidth="1"/>
    <col min="13" max="13" width="11.85546875" bestFit="1" customWidth="1"/>
    <col min="14" max="14" width="10.28515625" customWidth="1"/>
    <col min="18" max="18" width="9.140625" style="27"/>
    <col min="26" max="26" width="9.5703125" bestFit="1" customWidth="1"/>
    <col min="27" max="27" width="9.5703125" customWidth="1"/>
    <col min="28" max="30" width="9.5703125" bestFit="1" customWidth="1"/>
    <col min="32" max="32" width="8.42578125" customWidth="1"/>
    <col min="33" max="33" width="9.5703125" customWidth="1"/>
  </cols>
  <sheetData>
    <row r="1" spans="1:40" x14ac:dyDescent="0.25">
      <c r="B1" s="26" t="s">
        <v>0</v>
      </c>
      <c r="C1" s="26"/>
      <c r="D1" s="26" t="s">
        <v>3</v>
      </c>
      <c r="E1" s="26"/>
      <c r="F1" s="26" t="s">
        <v>47</v>
      </c>
      <c r="G1" s="26"/>
      <c r="H1" s="26" t="s">
        <v>53</v>
      </c>
      <c r="I1" s="26"/>
      <c r="J1" s="26" t="s">
        <v>54</v>
      </c>
      <c r="K1" s="26"/>
      <c r="L1" s="27" t="s">
        <v>59</v>
      </c>
      <c r="M1" s="94" t="s">
        <v>60</v>
      </c>
      <c r="N1" s="94"/>
      <c r="O1" s="27" t="s">
        <v>41</v>
      </c>
      <c r="P1" s="96" t="s">
        <v>61</v>
      </c>
      <c r="Q1" s="97"/>
      <c r="R1" s="98"/>
      <c r="S1" s="99"/>
      <c r="T1" s="131" t="s">
        <v>0</v>
      </c>
      <c r="U1" s="132"/>
      <c r="V1" s="133"/>
      <c r="W1" s="99"/>
      <c r="X1" s="95" t="s">
        <v>3</v>
      </c>
      <c r="Y1" s="24"/>
      <c r="Z1" s="23"/>
      <c r="AA1" s="140"/>
      <c r="AB1" s="142" t="s">
        <v>52</v>
      </c>
      <c r="AC1" s="143"/>
      <c r="AD1" s="143"/>
      <c r="AE1" s="144" t="s">
        <v>56</v>
      </c>
      <c r="AF1" s="145"/>
      <c r="AG1" s="22"/>
      <c r="AH1" s="22"/>
      <c r="AI1" s="22"/>
      <c r="AJ1" s="1" t="s">
        <v>57</v>
      </c>
      <c r="AK1" s="1"/>
      <c r="AM1" t="s">
        <v>58</v>
      </c>
    </row>
    <row r="2" spans="1:40" x14ac:dyDescent="0.25">
      <c r="B2" t="s">
        <v>1</v>
      </c>
      <c r="C2" t="s">
        <v>2</v>
      </c>
      <c r="D2" t="s">
        <v>1</v>
      </c>
      <c r="E2" t="s">
        <v>2</v>
      </c>
      <c r="F2" t="s">
        <v>1</v>
      </c>
      <c r="G2" t="s">
        <v>2</v>
      </c>
      <c r="H2" t="s">
        <v>1</v>
      </c>
      <c r="I2" t="s">
        <v>2</v>
      </c>
      <c r="J2" t="s">
        <v>1</v>
      </c>
      <c r="K2" t="s">
        <v>2</v>
      </c>
      <c r="M2" s="27"/>
      <c r="O2" s="27"/>
      <c r="P2" s="100"/>
      <c r="Q2" s="13"/>
      <c r="R2" s="17"/>
      <c r="S2" s="101"/>
      <c r="T2" s="110" t="s">
        <v>1</v>
      </c>
      <c r="U2" s="14" t="s">
        <v>2</v>
      </c>
      <c r="V2" s="13"/>
      <c r="W2" s="101"/>
      <c r="X2" s="13" t="s">
        <v>1</v>
      </c>
      <c r="Y2" s="14" t="s">
        <v>2</v>
      </c>
      <c r="AB2" s="146" t="s">
        <v>48</v>
      </c>
      <c r="AC2" s="11"/>
      <c r="AD2" s="12" t="s">
        <v>42</v>
      </c>
      <c r="AE2" s="13" t="s">
        <v>1</v>
      </c>
      <c r="AF2" s="101" t="s">
        <v>2</v>
      </c>
      <c r="AG2" s="141" t="s">
        <v>49</v>
      </c>
      <c r="AH2" s="20"/>
      <c r="AI2" s="21" t="s">
        <v>42</v>
      </c>
      <c r="AJ2" s="17" t="s">
        <v>1</v>
      </c>
      <c r="AK2" s="17" t="s">
        <v>2</v>
      </c>
      <c r="AM2" s="17" t="s">
        <v>1</v>
      </c>
      <c r="AN2" s="17" t="s">
        <v>2</v>
      </c>
    </row>
    <row r="3" spans="1:40" x14ac:dyDescent="0.25">
      <c r="A3" s="2">
        <v>55712</v>
      </c>
      <c r="B3" s="4">
        <v>8.2100000000000009</v>
      </c>
      <c r="C3" s="4">
        <v>6.87</v>
      </c>
      <c r="D3" s="4">
        <v>0</v>
      </c>
      <c r="E3" s="4">
        <v>0</v>
      </c>
      <c r="F3" s="4">
        <f t="shared" ref="F3:F39" si="0">SUM(B3,D3)</f>
        <v>8.2100000000000009</v>
      </c>
      <c r="G3" s="4">
        <f t="shared" ref="G3:G39" si="1">SUM(C3,E3)</f>
        <v>6.87</v>
      </c>
      <c r="H3" s="9">
        <f>((F3+0)/2)</f>
        <v>4.1050000000000004</v>
      </c>
      <c r="I3" s="9">
        <f>((G3+0)/2)</f>
        <v>3.4350000000000001</v>
      </c>
      <c r="J3" s="25">
        <f>(H3*0)/27</f>
        <v>0</v>
      </c>
      <c r="K3" s="25">
        <f>(I3*0)/27</f>
        <v>0</v>
      </c>
      <c r="L3">
        <v>0</v>
      </c>
      <c r="M3" s="73"/>
      <c r="N3" s="2"/>
      <c r="O3" s="27"/>
      <c r="P3" s="102"/>
      <c r="Q3" s="103"/>
      <c r="R3" s="104"/>
      <c r="S3" s="105"/>
      <c r="T3" s="110"/>
      <c r="U3" s="14"/>
      <c r="V3" s="13"/>
      <c r="W3" s="101"/>
      <c r="X3" s="13"/>
      <c r="Y3" s="14"/>
      <c r="AB3" s="110"/>
      <c r="AC3" s="13"/>
      <c r="AD3" s="14"/>
      <c r="AE3" s="13"/>
      <c r="AF3" s="101"/>
      <c r="AL3" s="29" t="s">
        <v>4</v>
      </c>
      <c r="AM3" s="9">
        <f>J3+AE3+AJ3</f>
        <v>0</v>
      </c>
      <c r="AN3" s="9">
        <f>K3+AF3+AK3</f>
        <v>0</v>
      </c>
    </row>
    <row r="4" spans="1:40" x14ac:dyDescent="0.25">
      <c r="A4" s="2">
        <v>55750</v>
      </c>
      <c r="B4" s="4">
        <v>13.75</v>
      </c>
      <c r="C4" s="4">
        <v>0</v>
      </c>
      <c r="D4" s="4">
        <v>10.65</v>
      </c>
      <c r="E4" s="4">
        <v>0.37</v>
      </c>
      <c r="F4" s="4">
        <f t="shared" si="0"/>
        <v>24.4</v>
      </c>
      <c r="G4" s="4">
        <f t="shared" si="1"/>
        <v>0.37</v>
      </c>
      <c r="H4" s="9">
        <f>((F4+F3)/2)</f>
        <v>16.305</v>
      </c>
      <c r="I4" s="9">
        <f>((G4+G3)/2)</f>
        <v>3.62</v>
      </c>
      <c r="J4" s="3">
        <f t="shared" ref="J4:K5" si="2">(H4*38)/27</f>
        <v>22.94777777777778</v>
      </c>
      <c r="K4" s="3">
        <f t="shared" si="2"/>
        <v>5.0948148148148151</v>
      </c>
      <c r="L4">
        <f t="shared" ref="L4:L39" si="3">A4-A3</f>
        <v>38</v>
      </c>
      <c r="N4" s="88"/>
      <c r="O4" s="27"/>
      <c r="P4" s="102"/>
      <c r="Q4" s="106">
        <v>1</v>
      </c>
      <c r="R4" s="104"/>
      <c r="S4" s="105"/>
      <c r="T4" s="110"/>
      <c r="U4" s="14"/>
      <c r="V4" s="13"/>
      <c r="W4" s="101"/>
      <c r="X4" s="13"/>
      <c r="Y4" s="14"/>
      <c r="AB4" s="110"/>
      <c r="AC4" s="13"/>
      <c r="AD4" s="14"/>
      <c r="AE4" s="13"/>
      <c r="AF4" s="101"/>
      <c r="AG4" s="13"/>
      <c r="AH4" s="13"/>
      <c r="AI4" s="30"/>
      <c r="AL4" s="29" t="s">
        <v>5</v>
      </c>
      <c r="AM4" s="9">
        <f>J4+AE4+AJ4</f>
        <v>22.94777777777778</v>
      </c>
      <c r="AN4" s="9">
        <f>K4+AF4+AK4</f>
        <v>5.0948148148148151</v>
      </c>
    </row>
    <row r="5" spans="1:40" x14ac:dyDescent="0.25">
      <c r="A5" s="2">
        <v>55788</v>
      </c>
      <c r="B5" s="4">
        <v>12.8</v>
      </c>
      <c r="C5" s="4">
        <v>0</v>
      </c>
      <c r="D5" s="4">
        <v>0</v>
      </c>
      <c r="E5" s="4">
        <v>0</v>
      </c>
      <c r="F5" s="4">
        <f t="shared" si="0"/>
        <v>12.8</v>
      </c>
      <c r="G5" s="4">
        <f t="shared" si="1"/>
        <v>0</v>
      </c>
      <c r="H5" s="9">
        <f t="shared" ref="H5:H39" si="4">((F5+F4)/2)</f>
        <v>18.600000000000001</v>
      </c>
      <c r="I5" s="9">
        <f t="shared" ref="I5:I39" si="5">((G5+G4)/2)</f>
        <v>0.185</v>
      </c>
      <c r="J5" s="3">
        <f t="shared" si="2"/>
        <v>26.177777777777781</v>
      </c>
      <c r="K5" s="3">
        <f t="shared" si="2"/>
        <v>0.26037037037037036</v>
      </c>
      <c r="L5">
        <f t="shared" si="3"/>
        <v>38</v>
      </c>
      <c r="N5" s="88"/>
      <c r="O5" s="27"/>
      <c r="P5" s="102"/>
      <c r="Q5" s="106"/>
      <c r="R5" s="104"/>
      <c r="S5" s="105"/>
      <c r="T5" s="110"/>
      <c r="U5" s="14"/>
      <c r="V5" s="13"/>
      <c r="W5" s="101"/>
      <c r="X5" s="13"/>
      <c r="Y5" s="14"/>
      <c r="AB5" s="147">
        <v>55757.2</v>
      </c>
      <c r="AC5" s="36">
        <v>55778.52</v>
      </c>
      <c r="AD5" s="72">
        <v>21.32</v>
      </c>
      <c r="AE5" s="148">
        <f>($X$13*AD5)/27</f>
        <v>5.7327111111111106</v>
      </c>
      <c r="AF5" s="149">
        <f>($Y$13*AD5)/27</f>
        <v>0</v>
      </c>
      <c r="AH5" s="13"/>
      <c r="AI5" s="30"/>
      <c r="AL5" s="29" t="s">
        <v>6</v>
      </c>
      <c r="AM5" s="9">
        <f>J5+AE5*Q4+AJ5</f>
        <v>31.910488888888892</v>
      </c>
      <c r="AN5" s="9">
        <f>K5+AF5*R4+AK5</f>
        <v>0.26037037037037036</v>
      </c>
    </row>
    <row r="6" spans="1:40" x14ac:dyDescent="0.25">
      <c r="A6" s="2">
        <v>55800</v>
      </c>
      <c r="B6" s="4">
        <v>14.27</v>
      </c>
      <c r="C6" s="4">
        <v>0</v>
      </c>
      <c r="D6" s="4">
        <v>0</v>
      </c>
      <c r="E6" s="4">
        <v>0</v>
      </c>
      <c r="F6" s="4">
        <f t="shared" si="0"/>
        <v>14.27</v>
      </c>
      <c r="G6" s="4">
        <f t="shared" si="1"/>
        <v>0</v>
      </c>
      <c r="H6" s="9">
        <f>((F6+F5)/2)</f>
        <v>13.535</v>
      </c>
      <c r="I6" s="9">
        <f t="shared" si="5"/>
        <v>0</v>
      </c>
      <c r="J6" s="3">
        <f>(H6*12)/27</f>
        <v>6.0155555555555562</v>
      </c>
      <c r="K6" s="3">
        <f>(I6*12)/27</f>
        <v>0</v>
      </c>
      <c r="L6">
        <f t="shared" si="3"/>
        <v>12</v>
      </c>
      <c r="N6" s="38">
        <v>1</v>
      </c>
      <c r="O6" s="27"/>
      <c r="P6" s="102"/>
      <c r="Q6" s="13"/>
      <c r="R6" s="17"/>
      <c r="S6" s="105"/>
      <c r="T6" s="110"/>
      <c r="U6" s="14"/>
      <c r="V6" s="13"/>
      <c r="W6" s="134"/>
      <c r="X6" s="13"/>
      <c r="Y6" s="14"/>
      <c r="AB6" s="110"/>
      <c r="AC6" s="13"/>
      <c r="AD6" s="14"/>
      <c r="AE6" s="13"/>
      <c r="AF6" s="101"/>
      <c r="AG6" s="13"/>
      <c r="AH6" s="13"/>
      <c r="AI6" s="30"/>
      <c r="AL6" s="29" t="s">
        <v>7</v>
      </c>
      <c r="AM6" s="9">
        <f>J6+AE6+AJ6</f>
        <v>6.0155555555555562</v>
      </c>
      <c r="AN6" s="9">
        <f>K6+AF6+AK6</f>
        <v>0</v>
      </c>
    </row>
    <row r="7" spans="1:40" s="27" customFormat="1" x14ac:dyDescent="0.25">
      <c r="A7" s="6">
        <v>55850</v>
      </c>
      <c r="B7" s="8">
        <v>11.32</v>
      </c>
      <c r="C7" s="8">
        <v>0.03</v>
      </c>
      <c r="D7" s="8">
        <v>12.04</v>
      </c>
      <c r="E7" s="8">
        <v>0</v>
      </c>
      <c r="F7" s="8">
        <f t="shared" si="0"/>
        <v>23.36</v>
      </c>
      <c r="G7" s="8">
        <f t="shared" si="1"/>
        <v>0.03</v>
      </c>
      <c r="H7" s="10">
        <f t="shared" si="4"/>
        <v>18.814999999999998</v>
      </c>
      <c r="I7" s="10">
        <f t="shared" si="5"/>
        <v>1.4999999999999999E-2</v>
      </c>
      <c r="J7" s="3">
        <f>(H7*50)/27</f>
        <v>34.842592592592588</v>
      </c>
      <c r="K7" s="3">
        <f>(I7*50)/27</f>
        <v>2.7777777777777776E-2</v>
      </c>
      <c r="L7">
        <f t="shared" si="3"/>
        <v>50</v>
      </c>
      <c r="M7" s="90">
        <v>1</v>
      </c>
      <c r="N7" s="38"/>
      <c r="P7" s="107">
        <v>1</v>
      </c>
      <c r="Q7" s="17"/>
      <c r="R7" s="17"/>
      <c r="S7" s="108"/>
      <c r="T7" s="135"/>
      <c r="U7" s="16"/>
      <c r="V7" s="13"/>
      <c r="W7" s="134"/>
      <c r="X7" s="15">
        <v>16.46</v>
      </c>
      <c r="Y7" s="16">
        <v>0.4</v>
      </c>
      <c r="Z7" s="7"/>
      <c r="AA7" s="7"/>
      <c r="AB7" s="135"/>
      <c r="AC7" s="15"/>
      <c r="AD7" s="16"/>
      <c r="AE7" s="15"/>
      <c r="AF7" s="150"/>
      <c r="AG7" s="36">
        <v>55814.46</v>
      </c>
      <c r="AH7" s="36">
        <v>55830.81</v>
      </c>
      <c r="AI7" s="37">
        <v>27.992999999999999</v>
      </c>
      <c r="AJ7" s="25">
        <f>(AI7*$X$7)/27</f>
        <v>17.06536222222222</v>
      </c>
      <c r="AK7" s="25">
        <f>(AI7*$Y$7)/27</f>
        <v>0.41471111111111114</v>
      </c>
      <c r="AL7" s="29" t="s">
        <v>8</v>
      </c>
      <c r="AM7" s="9">
        <f>J7+AE7+AJ7*N6</f>
        <v>51.907954814814808</v>
      </c>
      <c r="AN7" s="9">
        <f>K7+AF7+AK7*O6</f>
        <v>2.7777777777777776E-2</v>
      </c>
    </row>
    <row r="8" spans="1:40" x14ac:dyDescent="0.25">
      <c r="A8" s="2">
        <v>55900</v>
      </c>
      <c r="B8" s="4">
        <v>10.43</v>
      </c>
      <c r="C8" s="4">
        <v>0.04</v>
      </c>
      <c r="D8" s="4">
        <v>8.77</v>
      </c>
      <c r="E8" s="4">
        <v>0</v>
      </c>
      <c r="F8" s="4">
        <f t="shared" si="0"/>
        <v>19.2</v>
      </c>
      <c r="G8" s="4">
        <f t="shared" si="1"/>
        <v>0.04</v>
      </c>
      <c r="H8" s="9">
        <f t="shared" si="4"/>
        <v>21.28</v>
      </c>
      <c r="I8" s="9">
        <f t="shared" si="5"/>
        <v>3.5000000000000003E-2</v>
      </c>
      <c r="J8" s="3">
        <f t="shared" ref="J8:J36" si="6">(H8*50)/27</f>
        <v>39.407407407407405</v>
      </c>
      <c r="K8" s="3">
        <f t="shared" ref="K8:K36" si="7">(I8*50)/27</f>
        <v>6.4814814814814825E-2</v>
      </c>
      <c r="L8">
        <f t="shared" si="3"/>
        <v>50</v>
      </c>
      <c r="M8" s="90"/>
      <c r="N8" s="88"/>
      <c r="O8" s="27"/>
      <c r="P8" s="107"/>
      <c r="Q8" s="109"/>
      <c r="R8" s="104"/>
      <c r="S8" s="105"/>
      <c r="T8" s="110"/>
      <c r="U8" s="14"/>
      <c r="V8" s="13"/>
      <c r="W8" s="134"/>
      <c r="X8" s="13"/>
      <c r="Y8" s="14"/>
      <c r="Z8" s="27"/>
      <c r="AA8" s="27"/>
      <c r="AB8" s="110"/>
      <c r="AC8" s="13"/>
      <c r="AD8" s="14"/>
      <c r="AE8" s="13"/>
      <c r="AF8" s="101"/>
      <c r="AG8" s="32">
        <v>55851.68</v>
      </c>
      <c r="AH8" s="32">
        <v>55874.35</v>
      </c>
      <c r="AI8" s="33">
        <v>22.67</v>
      </c>
      <c r="AJ8" s="34">
        <f>(AI8*$X$7)/27</f>
        <v>13.820303703703704</v>
      </c>
      <c r="AK8" s="34">
        <f>(AI8*$Y$7)/27</f>
        <v>0.3358518518518519</v>
      </c>
      <c r="AL8" s="29" t="s">
        <v>9</v>
      </c>
      <c r="AM8" s="9">
        <f>J8+AE8+AJ8*M7</f>
        <v>53.227711111111105</v>
      </c>
      <c r="AN8" s="9">
        <f>K8+AF8+AK8*N7</f>
        <v>6.4814814814814825E-2</v>
      </c>
    </row>
    <row r="9" spans="1:40" x14ac:dyDescent="0.25">
      <c r="A9" s="2">
        <v>55950</v>
      </c>
      <c r="B9" s="4">
        <v>0</v>
      </c>
      <c r="C9" s="4">
        <v>0</v>
      </c>
      <c r="D9" s="4">
        <v>0</v>
      </c>
      <c r="E9" s="4">
        <v>0</v>
      </c>
      <c r="F9" s="4">
        <f t="shared" si="0"/>
        <v>0</v>
      </c>
      <c r="G9" s="4">
        <f t="shared" si="1"/>
        <v>0</v>
      </c>
      <c r="H9" s="9">
        <f t="shared" si="4"/>
        <v>9.6</v>
      </c>
      <c r="I9" s="9">
        <f t="shared" si="5"/>
        <v>0.02</v>
      </c>
      <c r="J9" s="3">
        <f t="shared" si="6"/>
        <v>17.777777777777779</v>
      </c>
      <c r="K9" s="3">
        <f t="shared" si="7"/>
        <v>3.7037037037037035E-2</v>
      </c>
      <c r="L9">
        <f t="shared" si="3"/>
        <v>50</v>
      </c>
      <c r="M9" s="89"/>
      <c r="N9" s="88"/>
      <c r="O9" s="27"/>
      <c r="P9" s="102"/>
      <c r="Q9" s="109"/>
      <c r="R9" s="104"/>
      <c r="S9" s="105"/>
      <c r="T9" s="110"/>
      <c r="U9" s="14"/>
      <c r="V9" s="13"/>
      <c r="W9" s="134"/>
      <c r="X9" s="13"/>
      <c r="Y9" s="14"/>
      <c r="Z9" s="27"/>
      <c r="AA9" s="27"/>
      <c r="AB9" s="110"/>
      <c r="AC9" s="13"/>
      <c r="AD9" s="14"/>
      <c r="AE9" s="13"/>
      <c r="AF9" s="101"/>
      <c r="AG9" s="13"/>
      <c r="AH9" s="13"/>
      <c r="AI9" s="30"/>
      <c r="AJ9" s="9"/>
      <c r="AK9" s="9"/>
      <c r="AL9" s="29" t="s">
        <v>10</v>
      </c>
      <c r="AM9" s="9">
        <f>J9+AE9+AJ9</f>
        <v>17.777777777777779</v>
      </c>
      <c r="AN9" s="9">
        <f>K9+AF9+AK9</f>
        <v>3.7037037037037035E-2</v>
      </c>
    </row>
    <row r="10" spans="1:40" s="27" customFormat="1" x14ac:dyDescent="0.25">
      <c r="A10" s="6">
        <v>56000</v>
      </c>
      <c r="B10" s="8">
        <v>14.84</v>
      </c>
      <c r="C10" s="8">
        <v>0</v>
      </c>
      <c r="D10" s="8">
        <v>13.76</v>
      </c>
      <c r="E10" s="8">
        <v>0</v>
      </c>
      <c r="F10" s="8">
        <f t="shared" si="0"/>
        <v>28.6</v>
      </c>
      <c r="G10" s="8">
        <f t="shared" si="1"/>
        <v>0</v>
      </c>
      <c r="H10" s="10">
        <f t="shared" si="4"/>
        <v>14.3</v>
      </c>
      <c r="I10" s="10">
        <f t="shared" si="5"/>
        <v>0</v>
      </c>
      <c r="J10" s="3">
        <f t="shared" si="6"/>
        <v>26.481481481481481</v>
      </c>
      <c r="K10" s="3">
        <f t="shared" si="7"/>
        <v>0</v>
      </c>
      <c r="L10">
        <f t="shared" si="3"/>
        <v>50</v>
      </c>
      <c r="M10" s="89"/>
      <c r="N10" s="91">
        <v>1</v>
      </c>
      <c r="P10" s="102"/>
      <c r="Q10" s="109"/>
      <c r="R10" s="104"/>
      <c r="S10" s="108"/>
      <c r="T10" s="135"/>
      <c r="U10" s="16"/>
      <c r="V10" s="13"/>
      <c r="W10" s="134"/>
      <c r="X10" s="15">
        <v>18.97</v>
      </c>
      <c r="Y10" s="16"/>
      <c r="Z10" s="7"/>
      <c r="AA10" s="7"/>
      <c r="AB10" s="135"/>
      <c r="AC10" s="15"/>
      <c r="AD10" s="16"/>
      <c r="AE10" s="15"/>
      <c r="AF10" s="150"/>
      <c r="AL10" s="29" t="s">
        <v>11</v>
      </c>
      <c r="AM10" s="9">
        <f>J10+AE10+AJ10</f>
        <v>26.481481481481481</v>
      </c>
      <c r="AN10" s="9">
        <f>K10+AF10+AK10</f>
        <v>0</v>
      </c>
    </row>
    <row r="11" spans="1:40" x14ac:dyDescent="0.25">
      <c r="A11" s="2">
        <v>56050</v>
      </c>
      <c r="B11" s="4">
        <v>10.59</v>
      </c>
      <c r="C11" s="4">
        <v>0</v>
      </c>
      <c r="D11" s="4">
        <v>9.7899999999999991</v>
      </c>
      <c r="E11" s="4">
        <v>8.5000000000000006E-2</v>
      </c>
      <c r="F11" s="4">
        <f t="shared" si="0"/>
        <v>20.38</v>
      </c>
      <c r="G11" s="4">
        <f t="shared" si="1"/>
        <v>8.5000000000000006E-2</v>
      </c>
      <c r="H11" s="9">
        <f t="shared" si="4"/>
        <v>24.490000000000002</v>
      </c>
      <c r="I11" s="9">
        <f t="shared" si="5"/>
        <v>4.2500000000000003E-2</v>
      </c>
      <c r="J11" s="3">
        <f t="shared" si="6"/>
        <v>45.351851851851855</v>
      </c>
      <c r="K11" s="3">
        <f t="shared" si="7"/>
        <v>7.8703703703703706E-2</v>
      </c>
      <c r="L11">
        <f t="shared" si="3"/>
        <v>50</v>
      </c>
      <c r="M11" s="92">
        <v>1</v>
      </c>
      <c r="N11" s="91"/>
      <c r="O11" s="27"/>
      <c r="P11" s="110"/>
      <c r="Q11" s="109"/>
      <c r="R11" s="104"/>
      <c r="S11" s="105"/>
      <c r="T11" s="110"/>
      <c r="U11" s="14"/>
      <c r="V11" s="13"/>
      <c r="W11" s="134"/>
      <c r="X11" s="13"/>
      <c r="Y11" s="14"/>
      <c r="AB11" s="110"/>
      <c r="AC11" s="13"/>
      <c r="AD11" s="14"/>
      <c r="AE11" s="13"/>
      <c r="AF11" s="101"/>
      <c r="AG11" s="39">
        <v>56001.84</v>
      </c>
      <c r="AH11" s="39">
        <v>56029.94</v>
      </c>
      <c r="AI11" s="40">
        <v>28.06</v>
      </c>
      <c r="AJ11" s="41">
        <f>(AI11*$X$10)/27</f>
        <v>19.714748148148146</v>
      </c>
      <c r="AK11" s="41">
        <f>(AI11*$Y$10)/27</f>
        <v>0</v>
      </c>
      <c r="AL11" s="29" t="s">
        <v>12</v>
      </c>
      <c r="AM11" s="9">
        <f>J11+AE11+AJ11*N10</f>
        <v>65.066599999999994</v>
      </c>
      <c r="AN11" s="9">
        <f>K11+AF11+AK11*O10</f>
        <v>7.8703703703703706E-2</v>
      </c>
    </row>
    <row r="12" spans="1:40" x14ac:dyDescent="0.25">
      <c r="A12" s="2">
        <v>56100</v>
      </c>
      <c r="B12" s="4">
        <v>8.44</v>
      </c>
      <c r="C12" s="4">
        <v>0.1</v>
      </c>
      <c r="D12" s="4">
        <v>7.92</v>
      </c>
      <c r="E12" s="4">
        <v>0</v>
      </c>
      <c r="F12" s="4">
        <f t="shared" si="0"/>
        <v>16.36</v>
      </c>
      <c r="G12" s="4">
        <f t="shared" si="1"/>
        <v>0.1</v>
      </c>
      <c r="H12" s="9">
        <f t="shared" si="4"/>
        <v>18.369999999999997</v>
      </c>
      <c r="I12" s="9">
        <f t="shared" si="5"/>
        <v>9.2499999999999999E-2</v>
      </c>
      <c r="J12" s="3">
        <f t="shared" si="6"/>
        <v>34.018518518518512</v>
      </c>
      <c r="K12" s="3">
        <f t="shared" si="7"/>
        <v>0.17129629629629631</v>
      </c>
      <c r="L12">
        <f t="shared" si="3"/>
        <v>50</v>
      </c>
      <c r="M12" s="92"/>
      <c r="N12" s="51">
        <f>Z14/(SUM(Z14,AA14))</f>
        <v>0.51916027990672076</v>
      </c>
      <c r="O12" s="27"/>
      <c r="P12" s="110"/>
      <c r="Q12" s="109"/>
      <c r="R12" s="104"/>
      <c r="S12" s="105"/>
      <c r="T12" s="110"/>
      <c r="U12" s="14"/>
      <c r="V12" s="13"/>
      <c r="W12" s="134"/>
      <c r="X12" s="13"/>
      <c r="Y12" s="14"/>
      <c r="AB12" s="151">
        <v>56070.34</v>
      </c>
      <c r="AC12" s="32">
        <v>56096.34</v>
      </c>
      <c r="AD12" s="74">
        <v>26</v>
      </c>
      <c r="AE12" s="152">
        <f>($X$13*AD12)/27</f>
        <v>6.9911111111111106</v>
      </c>
      <c r="AF12" s="153">
        <f>($Y$13*AD12)/27</f>
        <v>0</v>
      </c>
      <c r="AG12" s="42">
        <v>56056.54</v>
      </c>
      <c r="AH12" s="42">
        <v>56084.54</v>
      </c>
      <c r="AI12" s="43">
        <v>28</v>
      </c>
      <c r="AJ12" s="44">
        <f>(AI12*$X$10)/27</f>
        <v>19.67259259259259</v>
      </c>
      <c r="AK12" s="44">
        <f>(AI12*$Y$10)/27</f>
        <v>0</v>
      </c>
      <c r="AL12" s="29" t="s">
        <v>13</v>
      </c>
      <c r="AM12" s="9">
        <f>J12+AE12*P7+AJ12*M11</f>
        <v>60.682222222222208</v>
      </c>
      <c r="AN12" s="9">
        <f>K12+AF12*Q7+AK12*N11</f>
        <v>0.17129629629629631</v>
      </c>
    </row>
    <row r="13" spans="1:40" s="27" customFormat="1" x14ac:dyDescent="0.25">
      <c r="A13" s="2">
        <v>56150</v>
      </c>
      <c r="B13" s="8">
        <v>9.9</v>
      </c>
      <c r="C13" s="8">
        <v>0</v>
      </c>
      <c r="D13" s="8">
        <v>20.48</v>
      </c>
      <c r="E13" s="8">
        <v>0</v>
      </c>
      <c r="F13" s="8">
        <f t="shared" si="0"/>
        <v>30.380000000000003</v>
      </c>
      <c r="G13" s="8">
        <f t="shared" si="1"/>
        <v>0</v>
      </c>
      <c r="H13" s="10">
        <f t="shared" si="4"/>
        <v>23.37</v>
      </c>
      <c r="I13" s="10">
        <f t="shared" si="5"/>
        <v>0.05</v>
      </c>
      <c r="J13" s="3">
        <f t="shared" si="6"/>
        <v>43.277777777777779</v>
      </c>
      <c r="K13" s="3">
        <f t="shared" si="7"/>
        <v>9.2592592592592587E-2</v>
      </c>
      <c r="L13">
        <f t="shared" si="3"/>
        <v>50</v>
      </c>
      <c r="M13" s="51">
        <f>AA14/(SUM(Z14,AA14))</f>
        <v>0.4808397200932793</v>
      </c>
      <c r="N13" s="51"/>
      <c r="P13" s="111">
        <v>1</v>
      </c>
      <c r="Q13" s="109"/>
      <c r="R13" s="104"/>
      <c r="S13" s="108"/>
      <c r="T13" s="135"/>
      <c r="U13" s="16"/>
      <c r="V13" s="17"/>
      <c r="W13" s="134"/>
      <c r="X13" s="15">
        <v>7.26</v>
      </c>
      <c r="Y13" s="16"/>
      <c r="AB13" s="100"/>
      <c r="AC13" s="17"/>
      <c r="AD13" s="17"/>
      <c r="AE13" s="17"/>
      <c r="AF13" s="134"/>
      <c r="AG13" s="13"/>
      <c r="AH13" s="13"/>
      <c r="AI13" s="30"/>
      <c r="AJ13" s="9"/>
      <c r="AK13" s="9"/>
      <c r="AL13" s="29" t="s">
        <v>14</v>
      </c>
      <c r="AM13" s="9">
        <f>J13+AE13+AJ14*N12</f>
        <v>47.465670702358658</v>
      </c>
      <c r="AN13" s="9">
        <f>K13+AF13+AK14*O12</f>
        <v>9.2592592592592587E-2</v>
      </c>
    </row>
    <row r="14" spans="1:40" x14ac:dyDescent="0.25">
      <c r="A14" s="6">
        <v>56200</v>
      </c>
      <c r="B14" s="4">
        <v>15.26</v>
      </c>
      <c r="C14" s="4">
        <v>0</v>
      </c>
      <c r="D14" s="4">
        <v>8.67</v>
      </c>
      <c r="E14" s="4">
        <v>0</v>
      </c>
      <c r="F14" s="4">
        <f t="shared" si="0"/>
        <v>23.93</v>
      </c>
      <c r="G14" s="4">
        <f t="shared" si="1"/>
        <v>0</v>
      </c>
      <c r="H14" s="9">
        <f t="shared" si="4"/>
        <v>27.155000000000001</v>
      </c>
      <c r="I14" s="9">
        <f t="shared" si="5"/>
        <v>0</v>
      </c>
      <c r="J14" s="3">
        <f t="shared" si="6"/>
        <v>50.287037037037038</v>
      </c>
      <c r="K14" s="3">
        <f t="shared" si="7"/>
        <v>0</v>
      </c>
      <c r="L14">
        <f t="shared" si="3"/>
        <v>50</v>
      </c>
      <c r="M14" s="51"/>
      <c r="N14" s="85">
        <v>1</v>
      </c>
      <c r="O14" s="27"/>
      <c r="P14" s="111"/>
      <c r="Q14" s="112">
        <v>1</v>
      </c>
      <c r="R14" s="104"/>
      <c r="S14" s="113">
        <f>V16/SUM(V16,W16)</f>
        <v>9.9774943735888119E-2</v>
      </c>
      <c r="T14" s="110"/>
      <c r="U14" s="14"/>
      <c r="V14" s="13"/>
      <c r="W14" s="101"/>
      <c r="X14" s="13"/>
      <c r="Y14" s="14"/>
      <c r="Z14">
        <f>A13-AG14</f>
        <v>15.580000000001746</v>
      </c>
      <c r="AA14" s="27">
        <f>AH14-A13</f>
        <v>14.430000000000291</v>
      </c>
      <c r="AB14" s="154">
        <v>56156.23</v>
      </c>
      <c r="AC14" s="35">
        <v>56171.56</v>
      </c>
      <c r="AD14" s="75">
        <v>15.33</v>
      </c>
      <c r="AE14" s="155">
        <f>($X$13*AD14)/27</f>
        <v>4.122066666666667</v>
      </c>
      <c r="AF14" s="156">
        <f>($Y$13*AD14)/27</f>
        <v>0</v>
      </c>
      <c r="AG14" s="45">
        <v>56134.42</v>
      </c>
      <c r="AH14" s="45">
        <v>56164.43</v>
      </c>
      <c r="AI14" s="46">
        <v>30</v>
      </c>
      <c r="AJ14" s="47">
        <f>(AI14*$X$13)/27</f>
        <v>8.0666666666666664</v>
      </c>
      <c r="AK14" s="47">
        <f>(AI14*$Y$13)/27</f>
        <v>0</v>
      </c>
      <c r="AL14" s="29" t="s">
        <v>15</v>
      </c>
      <c r="AM14" s="9">
        <f>J14+AE14*P13+AJ14*M13</f>
        <v>58.287877445789491</v>
      </c>
      <c r="AN14" s="9">
        <f>K14+AF14*Q13+AK14*N13</f>
        <v>0</v>
      </c>
    </row>
    <row r="15" spans="1:40" x14ac:dyDescent="0.25">
      <c r="A15" s="2">
        <v>56250</v>
      </c>
      <c r="B15" s="4">
        <v>10.35</v>
      </c>
      <c r="C15" s="4">
        <v>0</v>
      </c>
      <c r="D15" s="4">
        <v>0</v>
      </c>
      <c r="E15" s="4">
        <v>0</v>
      </c>
      <c r="F15" s="4">
        <f t="shared" si="0"/>
        <v>10.35</v>
      </c>
      <c r="G15" s="4">
        <f t="shared" si="1"/>
        <v>0</v>
      </c>
      <c r="H15" s="9">
        <f t="shared" si="4"/>
        <v>17.14</v>
      </c>
      <c r="I15" s="9">
        <f t="shared" si="5"/>
        <v>0</v>
      </c>
      <c r="J15" s="3">
        <f t="shared" si="6"/>
        <v>31.74074074074074</v>
      </c>
      <c r="K15" s="3">
        <f t="shared" si="7"/>
        <v>0</v>
      </c>
      <c r="L15">
        <f t="shared" si="3"/>
        <v>50</v>
      </c>
      <c r="M15" s="89"/>
      <c r="N15" s="85"/>
      <c r="O15" s="27"/>
      <c r="P15" s="114">
        <f>W16/SUM(V16,W16)</f>
        <v>0.90022505626411187</v>
      </c>
      <c r="Q15" s="112"/>
      <c r="R15" s="104"/>
      <c r="S15" s="113"/>
      <c r="T15" s="110"/>
      <c r="U15" s="14"/>
      <c r="V15" s="13"/>
      <c r="W15" s="101"/>
      <c r="X15" s="13"/>
      <c r="Y15" s="14"/>
      <c r="AA15" s="27"/>
      <c r="AB15" s="157">
        <v>56218.14</v>
      </c>
      <c r="AC15" s="42">
        <v>56232.81</v>
      </c>
      <c r="AD15" s="76">
        <v>14.67</v>
      </c>
      <c r="AE15" s="158">
        <f>($X$13*AD15)/27</f>
        <v>3.9445999999999999</v>
      </c>
      <c r="AF15" s="159">
        <f>($Y$13*AD15)/27</f>
        <v>0</v>
      </c>
      <c r="AG15" s="48">
        <v>56207.55</v>
      </c>
      <c r="AH15" s="48">
        <v>56219.55</v>
      </c>
      <c r="AI15" s="49">
        <v>12</v>
      </c>
      <c r="AJ15" s="50">
        <f>(AI15*$X$13)/27</f>
        <v>3.226666666666667</v>
      </c>
      <c r="AK15" s="50">
        <f>(AI15*$Y$13)/27</f>
        <v>0</v>
      </c>
      <c r="AL15" s="29" t="s">
        <v>16</v>
      </c>
      <c r="AM15" s="9">
        <f>J15+AE15*Q14+AJ15*N14+AE16*S14</f>
        <v>39.501963346391882</v>
      </c>
      <c r="AN15" s="9">
        <f>K15+AF15*R14+AK15*O14+AF16*T14</f>
        <v>0</v>
      </c>
    </row>
    <row r="16" spans="1:40" x14ac:dyDescent="0.25">
      <c r="A16" s="2">
        <v>56300</v>
      </c>
      <c r="B16" s="4">
        <v>10.28</v>
      </c>
      <c r="C16" s="4">
        <v>0</v>
      </c>
      <c r="D16" s="4">
        <v>0</v>
      </c>
      <c r="E16" s="4">
        <v>0</v>
      </c>
      <c r="F16" s="4">
        <f t="shared" si="0"/>
        <v>10.28</v>
      </c>
      <c r="G16" s="4">
        <f t="shared" si="1"/>
        <v>0</v>
      </c>
      <c r="H16" s="9">
        <f t="shared" si="4"/>
        <v>10.315</v>
      </c>
      <c r="I16" s="9">
        <f t="shared" si="5"/>
        <v>0</v>
      </c>
      <c r="J16" s="3">
        <f t="shared" si="6"/>
        <v>19.101851851851851</v>
      </c>
      <c r="K16" s="3">
        <f t="shared" si="7"/>
        <v>0</v>
      </c>
      <c r="L16">
        <f t="shared" si="3"/>
        <v>50</v>
      </c>
      <c r="M16" s="89"/>
      <c r="N16" s="88"/>
      <c r="O16" s="27"/>
      <c r="P16" s="114"/>
      <c r="Q16" s="115"/>
      <c r="R16" s="104"/>
      <c r="S16" s="105"/>
      <c r="T16" s="110"/>
      <c r="U16" s="14"/>
      <c r="V16" s="13">
        <f>A15-AB16</f>
        <v>3.9899999999979627</v>
      </c>
      <c r="W16" s="101">
        <f>AC16-A15</f>
        <v>36</v>
      </c>
      <c r="X16" s="13"/>
      <c r="Y16" s="14"/>
      <c r="AA16" s="27"/>
      <c r="AB16" s="160">
        <v>56246.01</v>
      </c>
      <c r="AC16" s="45">
        <v>56286</v>
      </c>
      <c r="AD16" s="84">
        <v>21.99</v>
      </c>
      <c r="AE16" s="161">
        <f>($X$13*AD16)/27</f>
        <v>5.912866666666666</v>
      </c>
      <c r="AF16" s="162">
        <f>($Y$13*AD16)/27</f>
        <v>0</v>
      </c>
      <c r="AG16" s="13"/>
      <c r="AH16" s="13"/>
      <c r="AI16" s="30"/>
      <c r="AJ16" s="3"/>
      <c r="AK16" s="3"/>
      <c r="AL16" s="29" t="s">
        <v>17</v>
      </c>
      <c r="AM16" s="9">
        <f>J16+AE16*P15+AJ16</f>
        <v>24.424762579534043</v>
      </c>
      <c r="AN16" s="9">
        <f>K16+AF16*Q15+AK16</f>
        <v>0</v>
      </c>
    </row>
    <row r="17" spans="1:40" x14ac:dyDescent="0.25">
      <c r="A17" s="2">
        <v>56350</v>
      </c>
      <c r="B17" s="4">
        <v>7.67</v>
      </c>
      <c r="C17" s="4">
        <v>0.28000000000000003</v>
      </c>
      <c r="D17" s="4">
        <v>0</v>
      </c>
      <c r="E17" s="4">
        <v>0</v>
      </c>
      <c r="F17" s="4">
        <f t="shared" si="0"/>
        <v>7.67</v>
      </c>
      <c r="G17" s="4">
        <f t="shared" si="1"/>
        <v>0.28000000000000003</v>
      </c>
      <c r="H17" s="9">
        <f t="shared" si="4"/>
        <v>8.9749999999999996</v>
      </c>
      <c r="I17" s="9">
        <f t="shared" si="5"/>
        <v>0.14000000000000001</v>
      </c>
      <c r="J17" s="3">
        <f t="shared" si="6"/>
        <v>16.62037037037037</v>
      </c>
      <c r="K17" s="3">
        <f t="shared" si="7"/>
        <v>0.2592592592592593</v>
      </c>
      <c r="L17">
        <f t="shared" si="3"/>
        <v>50</v>
      </c>
      <c r="M17" s="89"/>
      <c r="N17" s="88"/>
      <c r="O17" s="27"/>
      <c r="P17" s="116">
        <v>1</v>
      </c>
      <c r="Q17" s="115"/>
      <c r="R17" s="104"/>
      <c r="S17" s="105"/>
      <c r="T17" s="110"/>
      <c r="U17" s="14"/>
      <c r="V17" s="13"/>
      <c r="W17" s="101"/>
      <c r="X17" s="13"/>
      <c r="Y17" s="14"/>
      <c r="AA17" s="27"/>
      <c r="AB17" s="110"/>
      <c r="AC17" s="13"/>
      <c r="AD17" s="13"/>
      <c r="AE17" s="13"/>
      <c r="AF17" s="101"/>
      <c r="AG17" s="13"/>
      <c r="AH17" s="13"/>
      <c r="AI17" s="30"/>
      <c r="AJ17" s="3"/>
      <c r="AK17" s="3"/>
      <c r="AL17" s="29" t="s">
        <v>18</v>
      </c>
      <c r="AM17" s="9">
        <f>J17+AE17+AJ17</f>
        <v>16.62037037037037</v>
      </c>
      <c r="AN17" s="9">
        <f>K17+AF17+AK17</f>
        <v>0.2592592592592593</v>
      </c>
    </row>
    <row r="18" spans="1:40" s="27" customFormat="1" x14ac:dyDescent="0.25">
      <c r="A18" s="6">
        <v>56400</v>
      </c>
      <c r="B18" s="8">
        <v>9.5</v>
      </c>
      <c r="C18" s="8">
        <v>0</v>
      </c>
      <c r="D18" s="8">
        <v>0</v>
      </c>
      <c r="E18" s="8">
        <v>0</v>
      </c>
      <c r="F18" s="8">
        <f t="shared" si="0"/>
        <v>9.5</v>
      </c>
      <c r="G18" s="8">
        <f t="shared" si="1"/>
        <v>0</v>
      </c>
      <c r="H18" s="10">
        <f t="shared" si="4"/>
        <v>8.5850000000000009</v>
      </c>
      <c r="I18" s="10">
        <f t="shared" si="5"/>
        <v>0.14000000000000001</v>
      </c>
      <c r="J18" s="3">
        <f t="shared" si="6"/>
        <v>15.898148148148151</v>
      </c>
      <c r="K18" s="3">
        <f t="shared" si="7"/>
        <v>0.2592592592592593</v>
      </c>
      <c r="L18">
        <f t="shared" si="3"/>
        <v>50</v>
      </c>
      <c r="M18" s="89"/>
      <c r="N18" s="88"/>
      <c r="P18" s="116"/>
      <c r="Q18" s="117">
        <v>1</v>
      </c>
      <c r="R18" s="104"/>
      <c r="S18" s="118">
        <f>V19/SUM(V19,W19)</f>
        <v>0.67209554831736318</v>
      </c>
      <c r="T18" s="135">
        <v>8.17</v>
      </c>
      <c r="U18" s="16">
        <v>0.32</v>
      </c>
      <c r="V18" s="17"/>
      <c r="W18" s="134"/>
      <c r="X18" s="15"/>
      <c r="Y18" s="16"/>
      <c r="Z18"/>
      <c r="AB18" s="163">
        <v>56383.33</v>
      </c>
      <c r="AC18" s="48">
        <v>56399</v>
      </c>
      <c r="AD18" s="77">
        <v>15.67</v>
      </c>
      <c r="AE18" s="164">
        <f>($X$13*AD18)/27</f>
        <v>4.2134888888888886</v>
      </c>
      <c r="AF18" s="165">
        <f>($Y$13*AD18)/27</f>
        <v>0</v>
      </c>
      <c r="AG18" s="17"/>
      <c r="AH18" s="17"/>
      <c r="AI18" s="31"/>
      <c r="AJ18" s="9"/>
      <c r="AK18" s="9"/>
      <c r="AL18" s="29" t="s">
        <v>19</v>
      </c>
      <c r="AM18" s="9">
        <f>J18+AE18*P17+AJ18</f>
        <v>20.111637037037038</v>
      </c>
      <c r="AN18" s="9">
        <f>K18+AF18*Q17+AK18</f>
        <v>0.2592592592592593</v>
      </c>
    </row>
    <row r="19" spans="1:40" s="27" customFormat="1" ht="15.75" customHeight="1" x14ac:dyDescent="0.25">
      <c r="A19" s="2">
        <v>56450</v>
      </c>
      <c r="B19" s="8">
        <v>28.17</v>
      </c>
      <c r="C19" s="8">
        <v>0</v>
      </c>
      <c r="D19" s="8">
        <v>0</v>
      </c>
      <c r="E19" s="8">
        <v>0</v>
      </c>
      <c r="F19" s="8">
        <f t="shared" si="0"/>
        <v>28.17</v>
      </c>
      <c r="G19" s="8">
        <f t="shared" si="1"/>
        <v>0</v>
      </c>
      <c r="H19" s="10">
        <f t="shared" si="4"/>
        <v>18.835000000000001</v>
      </c>
      <c r="I19" s="10">
        <f t="shared" si="5"/>
        <v>0</v>
      </c>
      <c r="J19" s="3">
        <f t="shared" si="6"/>
        <v>34.879629629629626</v>
      </c>
      <c r="K19" s="3">
        <f t="shared" si="7"/>
        <v>0</v>
      </c>
      <c r="L19">
        <f t="shared" si="3"/>
        <v>50</v>
      </c>
      <c r="M19" s="89"/>
      <c r="N19" s="88"/>
      <c r="P19" s="119">
        <f>W19/SUM(V19,W19)</f>
        <v>0.32790445168263682</v>
      </c>
      <c r="Q19" s="117"/>
      <c r="R19" s="104"/>
      <c r="S19" s="118"/>
      <c r="T19" s="135">
        <v>7.9509999999999996</v>
      </c>
      <c r="U19" s="16"/>
      <c r="V19" s="17">
        <f>A19-AB20</f>
        <v>6.1900000000023283</v>
      </c>
      <c r="W19" s="134">
        <f>AC20-A19</f>
        <v>3.0199999999967986</v>
      </c>
      <c r="X19" s="15"/>
      <c r="Y19" s="16"/>
      <c r="Z19"/>
      <c r="AB19" s="166">
        <v>56415.33</v>
      </c>
      <c r="AC19" s="53">
        <v>56431</v>
      </c>
      <c r="AD19" s="78">
        <v>15.67</v>
      </c>
      <c r="AE19" s="167">
        <f>($T$18*AD19)/27</f>
        <v>4.7416259259259261</v>
      </c>
      <c r="AF19" s="168">
        <f>($U$18*AD19)/27</f>
        <v>0.18571851851851853</v>
      </c>
      <c r="AG19" s="17"/>
      <c r="AH19" s="17"/>
      <c r="AI19" s="31"/>
      <c r="AJ19" s="9"/>
      <c r="AK19" s="9"/>
      <c r="AL19" s="29" t="s">
        <v>20</v>
      </c>
      <c r="AM19" s="9">
        <f>J19+AE19*Q18+AE20*S18</f>
        <v>42.128898062895772</v>
      </c>
      <c r="AN19" s="9">
        <f>K19+AF19*R18+AF20*T18</f>
        <v>0</v>
      </c>
    </row>
    <row r="20" spans="1:40" x14ac:dyDescent="0.25">
      <c r="A20" s="2">
        <v>56483</v>
      </c>
      <c r="B20" s="4">
        <v>0</v>
      </c>
      <c r="C20" s="4">
        <v>0</v>
      </c>
      <c r="D20" s="4">
        <v>0</v>
      </c>
      <c r="E20" s="4">
        <v>0</v>
      </c>
      <c r="F20" s="4">
        <f t="shared" si="0"/>
        <v>0</v>
      </c>
      <c r="G20" s="4">
        <f t="shared" si="1"/>
        <v>0</v>
      </c>
      <c r="H20" s="9">
        <f t="shared" si="4"/>
        <v>14.085000000000001</v>
      </c>
      <c r="I20" s="9">
        <f t="shared" si="5"/>
        <v>0</v>
      </c>
      <c r="J20" s="25">
        <f>(H20*33)/27</f>
        <v>17.215</v>
      </c>
      <c r="K20" s="25">
        <f>(I20*33)/27</f>
        <v>0</v>
      </c>
      <c r="L20">
        <f t="shared" si="3"/>
        <v>33</v>
      </c>
      <c r="M20" s="89"/>
      <c r="N20" s="88"/>
      <c r="O20" s="27"/>
      <c r="P20" s="119"/>
      <c r="Q20" s="120"/>
      <c r="R20" s="120"/>
      <c r="S20" s="105"/>
      <c r="T20" s="110"/>
      <c r="U20" s="14"/>
      <c r="V20" s="13"/>
      <c r="W20" s="101"/>
      <c r="X20" s="13"/>
      <c r="Y20" s="14"/>
      <c r="AA20" s="27"/>
      <c r="AB20" s="169">
        <v>56443.81</v>
      </c>
      <c r="AC20" s="57">
        <v>56453.02</v>
      </c>
      <c r="AD20" s="79">
        <v>12.67</v>
      </c>
      <c r="AE20" s="170">
        <f>($T$19*AD20)/27</f>
        <v>3.7310803703703703</v>
      </c>
      <c r="AF20" s="171">
        <f>($U$19*AD20)/27</f>
        <v>0</v>
      </c>
      <c r="AG20" s="17"/>
      <c r="AH20" s="17"/>
      <c r="AI20" s="31"/>
      <c r="AJ20" s="9"/>
      <c r="AK20" s="9"/>
      <c r="AL20" s="29" t="s">
        <v>21</v>
      </c>
      <c r="AM20" s="9">
        <f>J20+AE20*P19+AJ20</f>
        <v>18.438437863030146</v>
      </c>
      <c r="AN20" s="9">
        <f>K20+AF20*Q19+AK20</f>
        <v>0</v>
      </c>
    </row>
    <row r="21" spans="1:40" x14ac:dyDescent="0.25">
      <c r="A21" s="2">
        <v>56500</v>
      </c>
      <c r="B21" s="4">
        <v>4.79</v>
      </c>
      <c r="C21" s="4">
        <v>0.56999999999999995</v>
      </c>
      <c r="D21" s="4">
        <v>0</v>
      </c>
      <c r="E21" s="4">
        <v>0</v>
      </c>
      <c r="F21" s="4">
        <f t="shared" si="0"/>
        <v>4.79</v>
      </c>
      <c r="G21" s="4">
        <f t="shared" si="1"/>
        <v>0.56999999999999995</v>
      </c>
      <c r="H21" s="9">
        <f t="shared" si="4"/>
        <v>2.395</v>
      </c>
      <c r="I21" s="9">
        <f t="shared" si="5"/>
        <v>0.28499999999999998</v>
      </c>
      <c r="J21" s="25">
        <f>(H21*17)/27</f>
        <v>1.5079629629629632</v>
      </c>
      <c r="K21" s="25">
        <f>(I21*17)/27</f>
        <v>0.17944444444444443</v>
      </c>
      <c r="L21">
        <f t="shared" si="3"/>
        <v>17</v>
      </c>
      <c r="M21" s="89"/>
      <c r="N21" s="88"/>
      <c r="O21" s="27"/>
      <c r="P21" s="121">
        <v>1</v>
      </c>
      <c r="Q21" s="13"/>
      <c r="R21" s="17"/>
      <c r="S21" s="122">
        <f>V23/SUM(V23,W23)</f>
        <v>0.48950000000004368</v>
      </c>
      <c r="T21" s="110"/>
      <c r="U21" s="14"/>
      <c r="V21" s="13"/>
      <c r="W21" s="101"/>
      <c r="X21" s="13"/>
      <c r="Y21" s="14"/>
      <c r="AA21" s="27"/>
      <c r="AB21" s="110"/>
      <c r="AC21" s="13"/>
      <c r="AD21" s="14"/>
      <c r="AE21" s="172"/>
      <c r="AF21" s="173"/>
      <c r="AG21" s="17"/>
      <c r="AH21" s="17"/>
      <c r="AI21" s="31"/>
      <c r="AJ21" s="9"/>
      <c r="AK21" s="9"/>
      <c r="AL21" s="29" t="s">
        <v>22</v>
      </c>
      <c r="AM21" s="9">
        <f>J21+AE21+AJ21</f>
        <v>1.5079629629629632</v>
      </c>
      <c r="AN21" s="9">
        <f>K21+AF21+AK21</f>
        <v>0.17944444444444443</v>
      </c>
    </row>
    <row r="22" spans="1:40" s="27" customFormat="1" x14ac:dyDescent="0.25">
      <c r="A22" s="29">
        <v>56550</v>
      </c>
      <c r="B22" s="8">
        <v>18.88</v>
      </c>
      <c r="C22" s="8">
        <v>0</v>
      </c>
      <c r="D22" s="8">
        <v>0</v>
      </c>
      <c r="E22" s="8">
        <v>0</v>
      </c>
      <c r="F22" s="8">
        <f t="shared" si="0"/>
        <v>18.88</v>
      </c>
      <c r="G22" s="8">
        <f t="shared" si="1"/>
        <v>0</v>
      </c>
      <c r="H22" s="10">
        <f t="shared" si="4"/>
        <v>11.834999999999999</v>
      </c>
      <c r="I22" s="10">
        <f t="shared" si="5"/>
        <v>0.28499999999999998</v>
      </c>
      <c r="J22" s="3">
        <f t="shared" si="6"/>
        <v>21.916666666666668</v>
      </c>
      <c r="K22" s="3">
        <f t="shared" si="7"/>
        <v>0.52777777777777768</v>
      </c>
      <c r="L22">
        <f t="shared" si="3"/>
        <v>50</v>
      </c>
      <c r="M22" s="89"/>
      <c r="N22" s="88"/>
      <c r="P22" s="121"/>
      <c r="Q22" s="123">
        <f>W23/SUM(V23,W23)</f>
        <v>0.51049999999995632</v>
      </c>
      <c r="R22" s="124">
        <f>V24/SUM(V24,W24)</f>
        <v>0.44423617619482086</v>
      </c>
      <c r="S22" s="122"/>
      <c r="T22" s="135">
        <v>6.83</v>
      </c>
      <c r="U22" s="16"/>
      <c r="V22" s="17"/>
      <c r="W22" s="134"/>
      <c r="X22" s="15"/>
      <c r="Y22" s="16"/>
      <c r="AB22" s="174" t="s">
        <v>51</v>
      </c>
      <c r="AC22" s="60" t="s">
        <v>50</v>
      </c>
      <c r="AD22" s="80">
        <v>22.1</v>
      </c>
      <c r="AE22" s="175">
        <f>($T$22*AD22)/27</f>
        <v>5.5904814814814818</v>
      </c>
      <c r="AF22" s="176">
        <f>($U$22*AD22)/27</f>
        <v>0</v>
      </c>
      <c r="AG22" s="17"/>
      <c r="AH22" s="17"/>
      <c r="AI22" s="31"/>
      <c r="AJ22" s="9"/>
      <c r="AK22" s="9"/>
      <c r="AL22" s="29" t="s">
        <v>23</v>
      </c>
      <c r="AM22" s="9">
        <f>J22+AE22*P21+AJ22+AE23*S21</f>
        <v>29.984893809259482</v>
      </c>
      <c r="AN22" s="9">
        <f>K22+AF22*Q21+AK22+AF23*T21</f>
        <v>0.52777777777777768</v>
      </c>
    </row>
    <row r="23" spans="1:40" s="27" customFormat="1" x14ac:dyDescent="0.25">
      <c r="A23" s="2">
        <v>56600</v>
      </c>
      <c r="B23" s="8">
        <v>17.3</v>
      </c>
      <c r="C23" s="8">
        <v>0</v>
      </c>
      <c r="D23" s="8">
        <v>0</v>
      </c>
      <c r="E23" s="8">
        <v>0</v>
      </c>
      <c r="F23" s="8">
        <f t="shared" si="0"/>
        <v>17.3</v>
      </c>
      <c r="G23" s="8">
        <f t="shared" si="1"/>
        <v>0</v>
      </c>
      <c r="H23" s="10">
        <f t="shared" si="4"/>
        <v>18.09</v>
      </c>
      <c r="I23" s="10">
        <f t="shared" si="5"/>
        <v>0</v>
      </c>
      <c r="J23" s="3">
        <f t="shared" si="6"/>
        <v>33.5</v>
      </c>
      <c r="K23" s="3">
        <f t="shared" si="7"/>
        <v>0</v>
      </c>
      <c r="L23">
        <f t="shared" si="3"/>
        <v>50</v>
      </c>
      <c r="M23" s="89"/>
      <c r="N23" s="88"/>
      <c r="P23" s="125">
        <f>W24/SUM(V24,W24)</f>
        <v>0.55576382380517919</v>
      </c>
      <c r="Q23" s="123"/>
      <c r="R23" s="124"/>
      <c r="S23" s="108"/>
      <c r="T23" s="135">
        <v>6.85</v>
      </c>
      <c r="U23" s="16"/>
      <c r="V23" s="13">
        <f>A22-AB23</f>
        <v>9.7900000000008731</v>
      </c>
      <c r="W23" s="134">
        <f>AC23-A22</f>
        <v>10.209999999999127</v>
      </c>
      <c r="X23" s="15"/>
      <c r="Y23" s="16"/>
      <c r="AB23" s="177">
        <v>56540.21</v>
      </c>
      <c r="AC23" s="64">
        <v>56560.21</v>
      </c>
      <c r="AD23" s="81">
        <v>20.010000000000002</v>
      </c>
      <c r="AE23" s="178">
        <f>($T$22*AD23)/27</f>
        <v>5.0617888888888896</v>
      </c>
      <c r="AF23" s="179">
        <f>($U$22*AD23)/27</f>
        <v>0</v>
      </c>
      <c r="AG23" s="17"/>
      <c r="AH23" s="17"/>
      <c r="AI23" s="31"/>
      <c r="AJ23" s="9"/>
      <c r="AK23" s="9"/>
      <c r="AL23" s="29" t="s">
        <v>24</v>
      </c>
      <c r="AM23" s="9">
        <f>J23+AE23*Q22+AJ23+AE24*R22</f>
        <v>37.286598783332792</v>
      </c>
      <c r="AN23" s="9">
        <f>K23+AF23*R22+AK23+AF24*S22</f>
        <v>0</v>
      </c>
    </row>
    <row r="24" spans="1:40" x14ac:dyDescent="0.25">
      <c r="A24" s="29">
        <v>56650</v>
      </c>
      <c r="B24" s="4">
        <v>9.51</v>
      </c>
      <c r="C24" s="4">
        <v>0</v>
      </c>
      <c r="D24" s="4">
        <v>0</v>
      </c>
      <c r="E24" s="4">
        <v>0</v>
      </c>
      <c r="F24" s="4">
        <f t="shared" si="0"/>
        <v>9.51</v>
      </c>
      <c r="G24" s="4">
        <f t="shared" si="1"/>
        <v>0</v>
      </c>
      <c r="H24" s="9">
        <f t="shared" si="4"/>
        <v>13.405000000000001</v>
      </c>
      <c r="I24" s="9">
        <f t="shared" si="5"/>
        <v>0</v>
      </c>
      <c r="J24" s="3">
        <f t="shared" si="6"/>
        <v>24.824074074074073</v>
      </c>
      <c r="K24" s="3">
        <f t="shared" si="7"/>
        <v>0</v>
      </c>
      <c r="L24">
        <f t="shared" si="3"/>
        <v>50</v>
      </c>
      <c r="M24" s="89"/>
      <c r="N24" s="88"/>
      <c r="O24" s="27"/>
      <c r="P24" s="125"/>
      <c r="Q24" s="13"/>
      <c r="R24" s="104"/>
      <c r="S24" s="105"/>
      <c r="T24" s="110"/>
      <c r="U24" s="14"/>
      <c r="V24" s="13">
        <f>A23-AB24</f>
        <v>4.7399999999979627</v>
      </c>
      <c r="W24" s="134">
        <f>AC24-A23</f>
        <v>5.930000000000291</v>
      </c>
      <c r="X24" s="13"/>
      <c r="Y24" s="14"/>
      <c r="AA24" s="27"/>
      <c r="AB24" s="180">
        <v>56595.26</v>
      </c>
      <c r="AC24" s="82">
        <v>56605.93</v>
      </c>
      <c r="AD24" s="83">
        <v>10.67</v>
      </c>
      <c r="AE24" s="181">
        <f>($T$23*AD24)/27</f>
        <v>2.7070185185185185</v>
      </c>
      <c r="AF24" s="182">
        <f>($U$23*AD24)/27</f>
        <v>0</v>
      </c>
      <c r="AG24" s="13"/>
      <c r="AH24" s="13"/>
      <c r="AI24" s="30"/>
      <c r="AJ24" s="3"/>
      <c r="AK24" s="3"/>
      <c r="AL24" s="29" t="s">
        <v>25</v>
      </c>
      <c r="AM24" s="9">
        <f>J24+AE24*P23+AJ24</f>
        <v>26.328537037037357</v>
      </c>
      <c r="AN24" s="9">
        <f>K24+AF24*Q23+AK24</f>
        <v>0</v>
      </c>
    </row>
    <row r="25" spans="1:40" x14ac:dyDescent="0.25">
      <c r="A25" s="2">
        <v>56700</v>
      </c>
      <c r="B25" s="4">
        <v>14.36</v>
      </c>
      <c r="C25" s="4">
        <v>0</v>
      </c>
      <c r="D25" s="4">
        <v>0</v>
      </c>
      <c r="E25" s="4">
        <v>0</v>
      </c>
      <c r="F25" s="4">
        <f t="shared" si="0"/>
        <v>14.36</v>
      </c>
      <c r="G25" s="4">
        <f t="shared" si="1"/>
        <v>0</v>
      </c>
      <c r="H25" s="9">
        <f t="shared" si="4"/>
        <v>11.934999999999999</v>
      </c>
      <c r="I25" s="9">
        <f t="shared" si="5"/>
        <v>0</v>
      </c>
      <c r="J25" s="3">
        <f t="shared" si="6"/>
        <v>22.101851851851848</v>
      </c>
      <c r="K25" s="3">
        <f t="shared" si="7"/>
        <v>0</v>
      </c>
      <c r="L25">
        <f t="shared" si="3"/>
        <v>50</v>
      </c>
      <c r="M25" s="89"/>
      <c r="N25" s="88"/>
      <c r="O25" s="27"/>
      <c r="P25" s="110"/>
      <c r="Q25" s="13"/>
      <c r="R25" s="104"/>
      <c r="S25" s="105"/>
      <c r="T25" s="110"/>
      <c r="U25" s="14"/>
      <c r="V25" s="13"/>
      <c r="W25" s="101"/>
      <c r="X25" s="13"/>
      <c r="Y25" s="14"/>
      <c r="AA25" s="27"/>
      <c r="AB25" s="110"/>
      <c r="AC25" s="13"/>
      <c r="AD25" s="14"/>
      <c r="AE25" s="172"/>
      <c r="AF25" s="173"/>
      <c r="AG25" s="13"/>
      <c r="AH25" s="13"/>
      <c r="AI25" s="30"/>
      <c r="AJ25" s="3"/>
      <c r="AK25" s="3"/>
      <c r="AL25" s="29" t="s">
        <v>26</v>
      </c>
      <c r="AM25" s="9">
        <f>J25+AE25+AJ25</f>
        <v>22.101851851851848</v>
      </c>
      <c r="AN25" s="9">
        <f>K25+AF25+AK25</f>
        <v>0</v>
      </c>
    </row>
    <row r="26" spans="1:40" s="27" customFormat="1" x14ac:dyDescent="0.25">
      <c r="A26" s="29">
        <v>56750</v>
      </c>
      <c r="B26" s="8">
        <v>8.44</v>
      </c>
      <c r="C26" s="8">
        <v>0.2</v>
      </c>
      <c r="D26" s="8">
        <v>0</v>
      </c>
      <c r="E26" s="8">
        <v>0</v>
      </c>
      <c r="F26" s="8">
        <f t="shared" si="0"/>
        <v>8.44</v>
      </c>
      <c r="G26" s="8">
        <f t="shared" si="1"/>
        <v>0.2</v>
      </c>
      <c r="H26" s="10">
        <f t="shared" si="4"/>
        <v>11.399999999999999</v>
      </c>
      <c r="I26" s="10">
        <f t="shared" si="5"/>
        <v>0.1</v>
      </c>
      <c r="J26" s="3">
        <f t="shared" si="6"/>
        <v>21.111111111111107</v>
      </c>
      <c r="K26" s="3">
        <f t="shared" si="7"/>
        <v>0.18518518518518517</v>
      </c>
      <c r="L26">
        <f t="shared" si="3"/>
        <v>50</v>
      </c>
      <c r="M26" s="89"/>
      <c r="N26" s="88"/>
      <c r="P26" s="100"/>
      <c r="Q26" s="106">
        <v>1</v>
      </c>
      <c r="R26" s="104"/>
      <c r="S26" s="108"/>
      <c r="T26" s="135">
        <v>17.7</v>
      </c>
      <c r="U26" s="16"/>
      <c r="V26" s="17"/>
      <c r="W26" s="134"/>
      <c r="X26" s="15"/>
      <c r="Y26" s="16"/>
      <c r="Z26"/>
      <c r="AB26" s="100"/>
      <c r="AC26" s="17"/>
      <c r="AD26" s="17"/>
      <c r="AE26" s="17"/>
      <c r="AF26" s="134"/>
      <c r="AG26" s="17"/>
      <c r="AH26" s="17"/>
      <c r="AI26" s="31"/>
      <c r="AJ26" s="9"/>
      <c r="AK26" s="9"/>
      <c r="AL26" s="29" t="s">
        <v>27</v>
      </c>
      <c r="AM26" s="9">
        <f>J26+AE26+AJ26</f>
        <v>21.111111111111107</v>
      </c>
      <c r="AN26" s="9">
        <f>K26+AF26+AK26</f>
        <v>0.18518518518518517</v>
      </c>
    </row>
    <row r="27" spans="1:40" s="27" customFormat="1" x14ac:dyDescent="0.25">
      <c r="A27" s="2">
        <v>56800</v>
      </c>
      <c r="B27" s="8">
        <v>11.58</v>
      </c>
      <c r="C27" s="8">
        <v>0</v>
      </c>
      <c r="D27" s="8">
        <v>9.66</v>
      </c>
      <c r="E27" s="8">
        <v>1.95E-2</v>
      </c>
      <c r="F27" s="8">
        <f t="shared" si="0"/>
        <v>21.240000000000002</v>
      </c>
      <c r="G27" s="8">
        <f t="shared" si="1"/>
        <v>1.95E-2</v>
      </c>
      <c r="H27" s="10">
        <f t="shared" si="4"/>
        <v>14.84</v>
      </c>
      <c r="I27" s="10">
        <f t="shared" si="5"/>
        <v>0.10975</v>
      </c>
      <c r="J27" s="3">
        <f t="shared" si="6"/>
        <v>27.481481481481481</v>
      </c>
      <c r="K27" s="3">
        <f t="shared" si="7"/>
        <v>0.20324074074074072</v>
      </c>
      <c r="L27">
        <f t="shared" si="3"/>
        <v>50</v>
      </c>
      <c r="M27" s="52">
        <f>Z29/(SUM(Z29,AA29))</f>
        <v>0.55046615322264725</v>
      </c>
      <c r="N27" s="88"/>
      <c r="P27" s="107">
        <v>1</v>
      </c>
      <c r="Q27" s="106"/>
      <c r="R27" s="126">
        <f>V29/SUM(V29,W29)</f>
        <v>0.48459042984586065</v>
      </c>
      <c r="S27" s="108"/>
      <c r="T27" s="135">
        <v>21.18</v>
      </c>
      <c r="U27" s="16"/>
      <c r="V27" s="17"/>
      <c r="W27" s="134"/>
      <c r="X27" s="15"/>
      <c r="Y27" s="16"/>
      <c r="Z27"/>
      <c r="AB27" s="147" t="s">
        <v>44</v>
      </c>
      <c r="AC27" s="36" t="s">
        <v>43</v>
      </c>
      <c r="AD27" s="72">
        <v>12</v>
      </c>
      <c r="AE27" s="148">
        <f>($T$26*AD27)/27</f>
        <v>7.8666666666666663</v>
      </c>
      <c r="AF27" s="149">
        <f>($U$26*AD27)/27</f>
        <v>0</v>
      </c>
      <c r="AG27" s="17"/>
      <c r="AH27" s="17"/>
      <c r="AI27" s="31"/>
      <c r="AJ27" s="9"/>
      <c r="AK27" s="9"/>
      <c r="AL27" s="29" t="s">
        <v>28</v>
      </c>
      <c r="AM27" s="9">
        <f>J27+AE27*Q26+AJ27</f>
        <v>35.348148148148148</v>
      </c>
      <c r="AN27" s="9">
        <f>K27+AF27*R26+AK27</f>
        <v>0.20324074074074072</v>
      </c>
    </row>
    <row r="28" spans="1:40" s="27" customFormat="1" x14ac:dyDescent="0.25">
      <c r="A28" s="29">
        <v>56850</v>
      </c>
      <c r="B28" s="8">
        <v>19.649999999999999</v>
      </c>
      <c r="C28" s="8">
        <v>0</v>
      </c>
      <c r="D28" s="8">
        <v>18.98</v>
      </c>
      <c r="E28" s="8">
        <v>0</v>
      </c>
      <c r="F28" s="8">
        <f t="shared" si="0"/>
        <v>38.629999999999995</v>
      </c>
      <c r="G28" s="8">
        <f t="shared" si="1"/>
        <v>0</v>
      </c>
      <c r="H28" s="10">
        <f t="shared" si="4"/>
        <v>29.934999999999999</v>
      </c>
      <c r="I28" s="10">
        <f t="shared" si="5"/>
        <v>9.75E-3</v>
      </c>
      <c r="J28" s="3">
        <f t="shared" si="6"/>
        <v>55.435185185185183</v>
      </c>
      <c r="K28" s="3">
        <f t="shared" si="7"/>
        <v>1.8055555555555554E-2</v>
      </c>
      <c r="L28">
        <f t="shared" si="3"/>
        <v>50</v>
      </c>
      <c r="M28" s="52"/>
      <c r="N28" s="52">
        <f>AA29/(SUM(Z29,AA29))</f>
        <v>0.44953384677735275</v>
      </c>
      <c r="O28" s="56">
        <f>Z30/(SUM(Z30,AA30))</f>
        <v>0.69436562626666365</v>
      </c>
      <c r="P28" s="107"/>
      <c r="Q28" s="126">
        <f>W29/SUM(V29,W29)</f>
        <v>0.51540957015413935</v>
      </c>
      <c r="R28" s="126"/>
      <c r="S28" s="108"/>
      <c r="T28" s="135">
        <v>8.3699999999999992</v>
      </c>
      <c r="U28" s="16"/>
      <c r="V28" s="17"/>
      <c r="W28" s="134"/>
      <c r="X28" s="15">
        <v>7.39</v>
      </c>
      <c r="Y28" s="16"/>
      <c r="AB28" s="151" t="s">
        <v>45</v>
      </c>
      <c r="AC28" s="32" t="s">
        <v>46</v>
      </c>
      <c r="AD28" s="74">
        <v>10</v>
      </c>
      <c r="AE28" s="152">
        <f>($T$27*AD28)/27</f>
        <v>7.844444444444445</v>
      </c>
      <c r="AF28" s="153">
        <f>($U$27*AD28)/27</f>
        <v>0</v>
      </c>
      <c r="AL28" s="29" t="s">
        <v>29</v>
      </c>
      <c r="AM28" s="9">
        <f>J28+AE28*P27+AE29*R27+AJ29*M27</f>
        <v>70.702137576372394</v>
      </c>
      <c r="AN28" s="9">
        <f>K28+AF28*Q27+AF29*S27+AK29*N27</f>
        <v>1.8055555555555554E-2</v>
      </c>
    </row>
    <row r="29" spans="1:40" s="27" customFormat="1" x14ac:dyDescent="0.25">
      <c r="A29" s="2">
        <v>56900</v>
      </c>
      <c r="B29" s="8">
        <v>7.8</v>
      </c>
      <c r="C29" s="8">
        <v>0</v>
      </c>
      <c r="D29" s="8">
        <v>20.25</v>
      </c>
      <c r="E29" s="8">
        <v>0</v>
      </c>
      <c r="F29" s="8">
        <f t="shared" si="0"/>
        <v>28.05</v>
      </c>
      <c r="G29" s="8">
        <f t="shared" si="1"/>
        <v>0</v>
      </c>
      <c r="H29" s="10">
        <f t="shared" si="4"/>
        <v>33.339999999999996</v>
      </c>
      <c r="I29" s="10">
        <f t="shared" si="5"/>
        <v>0</v>
      </c>
      <c r="J29" s="3">
        <f t="shared" si="6"/>
        <v>61.740740740740733</v>
      </c>
      <c r="K29" s="3">
        <f t="shared" si="7"/>
        <v>0</v>
      </c>
      <c r="L29">
        <f t="shared" si="3"/>
        <v>50</v>
      </c>
      <c r="M29" s="56">
        <f>AA30/(SUM(Z30,AA30))</f>
        <v>0.3056343737333363</v>
      </c>
      <c r="N29" s="52"/>
      <c r="O29" s="56"/>
      <c r="P29" s="100"/>
      <c r="Q29" s="126"/>
      <c r="R29" s="104"/>
      <c r="S29" s="108"/>
      <c r="T29" s="135"/>
      <c r="U29" s="16"/>
      <c r="V29" s="17">
        <f>A28-AB29</f>
        <v>11.94999999999709</v>
      </c>
      <c r="W29" s="134">
        <f>AC29-A28</f>
        <v>12.709999999999127</v>
      </c>
      <c r="X29" s="15"/>
      <c r="Y29" s="16"/>
      <c r="Z29">
        <f>A28-AG29</f>
        <v>13.580000000001746</v>
      </c>
      <c r="AA29" s="27">
        <f>AH29-A28</f>
        <v>11.089999999996508</v>
      </c>
      <c r="AB29" s="154">
        <v>56838.05</v>
      </c>
      <c r="AC29" s="35">
        <v>56862.71</v>
      </c>
      <c r="AD29" s="75">
        <v>24.667400000000001</v>
      </c>
      <c r="AE29" s="155">
        <f>($T$28*AD29)/27</f>
        <v>7.6468939999999987</v>
      </c>
      <c r="AF29" s="156">
        <f>($U$28*AD29)/27</f>
        <v>0</v>
      </c>
      <c r="AG29" s="53">
        <v>56836.42</v>
      </c>
      <c r="AH29" s="53">
        <v>56861.09</v>
      </c>
      <c r="AI29" s="54">
        <v>24.67</v>
      </c>
      <c r="AJ29" s="55">
        <f>(AI29*$X$28)/27</f>
        <v>6.752270370370371</v>
      </c>
      <c r="AK29" s="55">
        <f>(AI29*$Y$28)/27</f>
        <v>0</v>
      </c>
      <c r="AL29" s="29" t="s">
        <v>30</v>
      </c>
      <c r="AM29" s="9">
        <f>J29+AE29*Q28+AJ29*N28</f>
        <v>68.717397164368336</v>
      </c>
      <c r="AN29" s="9">
        <f>K29+AF29*R28+AK29*O28</f>
        <v>0</v>
      </c>
    </row>
    <row r="30" spans="1:40" x14ac:dyDescent="0.25">
      <c r="A30" s="29">
        <v>56950</v>
      </c>
      <c r="B30" s="4">
        <v>10.01</v>
      </c>
      <c r="C30" s="4">
        <v>0</v>
      </c>
      <c r="D30" s="4">
        <v>6.88</v>
      </c>
      <c r="E30" s="4">
        <v>0.21</v>
      </c>
      <c r="F30" s="4">
        <f t="shared" si="0"/>
        <v>16.89</v>
      </c>
      <c r="G30" s="4">
        <f t="shared" si="1"/>
        <v>0.21</v>
      </c>
      <c r="H30" s="9">
        <f t="shared" si="4"/>
        <v>22.47</v>
      </c>
      <c r="I30" s="9">
        <f t="shared" si="5"/>
        <v>0.105</v>
      </c>
      <c r="J30" s="3">
        <f t="shared" si="6"/>
        <v>41.611111111111114</v>
      </c>
      <c r="K30" s="3">
        <f t="shared" si="7"/>
        <v>0.19444444444444445</v>
      </c>
      <c r="L30">
        <f t="shared" si="3"/>
        <v>50</v>
      </c>
      <c r="M30" s="56"/>
      <c r="N30" s="63">
        <f>Z32/(SUM(Z32,AA32))</f>
        <v>0.86577957766851443</v>
      </c>
      <c r="O30" s="27"/>
      <c r="P30" s="110"/>
      <c r="Q30" s="13"/>
      <c r="R30" s="104"/>
      <c r="S30" s="105"/>
      <c r="T30" s="110"/>
      <c r="U30" s="14"/>
      <c r="V30" s="13"/>
      <c r="W30" s="101"/>
      <c r="X30" s="13"/>
      <c r="Y30" s="14"/>
      <c r="Z30">
        <f>A29-AG30</f>
        <v>17.129999999997381</v>
      </c>
      <c r="AA30" s="27">
        <f>AH30-A29</f>
        <v>7.5400000000008731</v>
      </c>
      <c r="AB30" s="100"/>
      <c r="AC30" s="17"/>
      <c r="AD30" s="28"/>
      <c r="AE30" s="17"/>
      <c r="AF30" s="134"/>
      <c r="AG30" s="57">
        <v>56882.87</v>
      </c>
      <c r="AH30" s="57">
        <v>56907.54</v>
      </c>
      <c r="AI30" s="58">
        <v>24.86</v>
      </c>
      <c r="AJ30" s="59">
        <f>(AI30*$X$28)/27</f>
        <v>6.8042740740740735</v>
      </c>
      <c r="AK30" s="59">
        <f>(AI30*$Y$28)/27</f>
        <v>0</v>
      </c>
      <c r="AL30" s="29" t="s">
        <v>31</v>
      </c>
      <c r="AM30" s="9">
        <f>J30+AE30+AJ30*M29</f>
        <v>43.690731156450724</v>
      </c>
      <c r="AN30" s="9">
        <f>K30+AF30+AK30*N29</f>
        <v>0.19444444444444445</v>
      </c>
    </row>
    <row r="31" spans="1:40" s="27" customFormat="1" x14ac:dyDescent="0.25">
      <c r="A31" s="2">
        <v>57000</v>
      </c>
      <c r="B31" s="8">
        <v>11.06</v>
      </c>
      <c r="C31" s="8">
        <v>0</v>
      </c>
      <c r="D31" s="8">
        <v>29.1</v>
      </c>
      <c r="E31" s="8">
        <v>0</v>
      </c>
      <c r="F31" s="8">
        <f t="shared" si="0"/>
        <v>40.160000000000004</v>
      </c>
      <c r="G31" s="8">
        <f t="shared" si="1"/>
        <v>0</v>
      </c>
      <c r="H31" s="10">
        <f t="shared" si="4"/>
        <v>28.525000000000002</v>
      </c>
      <c r="I31" s="10">
        <f t="shared" si="5"/>
        <v>0.105</v>
      </c>
      <c r="J31" s="3">
        <f t="shared" si="6"/>
        <v>52.824074074074076</v>
      </c>
      <c r="K31" s="3">
        <f t="shared" si="7"/>
        <v>0.19444444444444445</v>
      </c>
      <c r="L31">
        <f t="shared" si="3"/>
        <v>50</v>
      </c>
      <c r="M31" s="63">
        <f>AA32/(SUM(Z32,AA32))</f>
        <v>0.13422042233148559</v>
      </c>
      <c r="N31" s="63"/>
      <c r="P31" s="102"/>
      <c r="Q31" s="17"/>
      <c r="R31" s="104"/>
      <c r="S31" s="108"/>
      <c r="T31" s="135"/>
      <c r="U31" s="16"/>
      <c r="V31" s="17"/>
      <c r="W31" s="134"/>
      <c r="X31" s="15">
        <v>6.72</v>
      </c>
      <c r="Y31" s="16"/>
      <c r="Z31"/>
      <c r="AB31" s="100"/>
      <c r="AC31" s="17"/>
      <c r="AD31" s="28"/>
      <c r="AE31" s="17"/>
      <c r="AF31" s="134"/>
      <c r="AG31" s="13"/>
      <c r="AH31" s="13"/>
      <c r="AI31" s="30"/>
      <c r="AJ31" s="9"/>
      <c r="AK31" s="9"/>
      <c r="AL31" s="29" t="s">
        <v>32</v>
      </c>
      <c r="AM31" s="9">
        <f>J31+AE31+AJ32*N30</f>
        <v>60.704284352735868</v>
      </c>
      <c r="AN31" s="9">
        <f>K31+AF31+AK32*O30</f>
        <v>0.19444444444444445</v>
      </c>
    </row>
    <row r="32" spans="1:40" x14ac:dyDescent="0.25">
      <c r="A32" s="29">
        <v>57050</v>
      </c>
      <c r="B32" s="4">
        <v>16.41</v>
      </c>
      <c r="C32" s="4">
        <v>0.22</v>
      </c>
      <c r="D32" s="4">
        <v>28.65</v>
      </c>
      <c r="E32" s="4">
        <v>2.5299999999999998</v>
      </c>
      <c r="F32" s="4">
        <f t="shared" si="0"/>
        <v>45.06</v>
      </c>
      <c r="G32" s="4">
        <f t="shared" si="1"/>
        <v>2.75</v>
      </c>
      <c r="H32" s="9">
        <f t="shared" si="4"/>
        <v>42.61</v>
      </c>
      <c r="I32" s="9">
        <f t="shared" si="5"/>
        <v>1.375</v>
      </c>
      <c r="J32" s="3">
        <f t="shared" si="6"/>
        <v>78.907407407407405</v>
      </c>
      <c r="K32" s="3">
        <f t="shared" si="7"/>
        <v>2.5462962962962963</v>
      </c>
      <c r="L32">
        <f t="shared" si="3"/>
        <v>50</v>
      </c>
      <c r="M32" s="63"/>
      <c r="N32" s="88"/>
      <c r="O32" s="27"/>
      <c r="P32" s="102"/>
      <c r="Q32" s="109"/>
      <c r="R32" s="104"/>
      <c r="S32" s="105"/>
      <c r="T32" s="110"/>
      <c r="U32" s="14"/>
      <c r="V32" s="13"/>
      <c r="W32" s="101"/>
      <c r="X32" s="13"/>
      <c r="Y32" s="14"/>
      <c r="Z32">
        <f>A31-AG32</f>
        <v>29.930000000000291</v>
      </c>
      <c r="AA32" s="27">
        <f>AH32-A31</f>
        <v>4.6399999999994179</v>
      </c>
      <c r="AB32" s="110"/>
      <c r="AC32" s="13"/>
      <c r="AD32" s="14"/>
      <c r="AE32" s="13"/>
      <c r="AF32" s="101"/>
      <c r="AG32" s="60">
        <v>56970.07</v>
      </c>
      <c r="AH32" s="60">
        <v>57004.639999999999</v>
      </c>
      <c r="AI32" s="61">
        <v>36.57</v>
      </c>
      <c r="AJ32" s="62">
        <f>(AI32*$X$31)/27</f>
        <v>9.1018666666666661</v>
      </c>
      <c r="AK32" s="62">
        <f>(AI32*$Y$31)/27</f>
        <v>0</v>
      </c>
      <c r="AL32" s="29" t="s">
        <v>33</v>
      </c>
      <c r="AM32" s="9">
        <f>J32+AE32+AJ32*M31</f>
        <v>80.129063795412279</v>
      </c>
      <c r="AN32" s="9">
        <f>K32+AF32+AK32*N31</f>
        <v>2.5462962962962963</v>
      </c>
    </row>
    <row r="33" spans="1:40" x14ac:dyDescent="0.25">
      <c r="A33" s="2">
        <v>57100</v>
      </c>
      <c r="B33" s="4">
        <v>33.47</v>
      </c>
      <c r="C33" s="4">
        <v>0</v>
      </c>
      <c r="D33" s="4">
        <v>12.13</v>
      </c>
      <c r="E33" s="4">
        <v>0</v>
      </c>
      <c r="F33" s="4">
        <f t="shared" si="0"/>
        <v>45.6</v>
      </c>
      <c r="G33" s="4">
        <f t="shared" si="1"/>
        <v>0</v>
      </c>
      <c r="H33" s="9">
        <f t="shared" si="4"/>
        <v>45.33</v>
      </c>
      <c r="I33" s="9">
        <f t="shared" si="5"/>
        <v>1.375</v>
      </c>
      <c r="J33" s="3">
        <f t="shared" si="6"/>
        <v>83.944444444444443</v>
      </c>
      <c r="K33" s="3">
        <f t="shared" si="7"/>
        <v>2.5462962962962963</v>
      </c>
      <c r="L33">
        <f t="shared" si="3"/>
        <v>50</v>
      </c>
      <c r="M33" s="89"/>
      <c r="N33" s="88"/>
      <c r="O33" s="27"/>
      <c r="P33" s="102"/>
      <c r="Q33" s="109"/>
      <c r="R33" s="104"/>
      <c r="S33" s="105"/>
      <c r="T33" s="110"/>
      <c r="U33" s="14"/>
      <c r="V33" s="13"/>
      <c r="W33" s="101"/>
      <c r="X33" s="13"/>
      <c r="Y33" s="14"/>
      <c r="AB33" s="110"/>
      <c r="AC33" s="13"/>
      <c r="AD33" s="14"/>
      <c r="AE33" s="13"/>
      <c r="AF33" s="101"/>
      <c r="AG33" s="13"/>
      <c r="AH33" s="13"/>
      <c r="AI33" s="30"/>
      <c r="AJ33" s="9"/>
      <c r="AK33" s="9"/>
      <c r="AL33" s="29" t="s">
        <v>34</v>
      </c>
      <c r="AM33" s="9">
        <f>J33+AE33+AJ33</f>
        <v>83.944444444444443</v>
      </c>
      <c r="AN33" s="9">
        <f>K33+AF33+AK33</f>
        <v>2.5462962962962963</v>
      </c>
    </row>
    <row r="34" spans="1:40" x14ac:dyDescent="0.25">
      <c r="A34" s="29">
        <v>57150</v>
      </c>
      <c r="B34" s="4">
        <v>10.58</v>
      </c>
      <c r="C34" s="4">
        <v>0.05</v>
      </c>
      <c r="D34" s="4">
        <v>12.63</v>
      </c>
      <c r="E34" s="4">
        <v>0</v>
      </c>
      <c r="F34" s="4">
        <f t="shared" si="0"/>
        <v>23.21</v>
      </c>
      <c r="G34" s="4">
        <f t="shared" si="1"/>
        <v>0.05</v>
      </c>
      <c r="H34" s="9">
        <f t="shared" si="4"/>
        <v>34.405000000000001</v>
      </c>
      <c r="I34" s="9">
        <f t="shared" si="5"/>
        <v>2.5000000000000001E-2</v>
      </c>
      <c r="J34" s="3">
        <f t="shared" si="6"/>
        <v>63.712962962962962</v>
      </c>
      <c r="K34" s="3">
        <f t="shared" si="7"/>
        <v>4.6296296296296294E-2</v>
      </c>
      <c r="L34">
        <f t="shared" si="3"/>
        <v>50</v>
      </c>
      <c r="M34" s="89"/>
      <c r="N34" s="71">
        <v>1</v>
      </c>
      <c r="O34" s="27"/>
      <c r="P34" s="102"/>
      <c r="Q34" s="109"/>
      <c r="R34" s="104"/>
      <c r="S34" s="105"/>
      <c r="T34" s="110"/>
      <c r="U34" s="14"/>
      <c r="V34" s="13"/>
      <c r="W34" s="101"/>
      <c r="X34" s="13"/>
      <c r="Y34" s="14"/>
      <c r="AB34" s="110"/>
      <c r="AC34" s="13"/>
      <c r="AD34" s="14"/>
      <c r="AE34" s="13"/>
      <c r="AF34" s="101"/>
      <c r="AG34" s="13"/>
      <c r="AH34" s="13"/>
      <c r="AI34" s="30"/>
      <c r="AJ34" s="9"/>
      <c r="AK34" s="9"/>
      <c r="AL34" s="29" t="s">
        <v>35</v>
      </c>
      <c r="AM34" s="9">
        <f>J34+AE34+AJ34</f>
        <v>63.712962962962962</v>
      </c>
      <c r="AN34" s="9">
        <f>K34+AF34+AK34</f>
        <v>4.6296296296296294E-2</v>
      </c>
    </row>
    <row r="35" spans="1:40" x14ac:dyDescent="0.25">
      <c r="A35" s="2">
        <v>57200</v>
      </c>
      <c r="B35" s="4">
        <v>8.64</v>
      </c>
      <c r="C35" s="4">
        <v>0</v>
      </c>
      <c r="D35" s="4">
        <v>11.45</v>
      </c>
      <c r="E35" s="4">
        <v>0</v>
      </c>
      <c r="F35" s="4">
        <f t="shared" si="0"/>
        <v>20.09</v>
      </c>
      <c r="G35" s="4">
        <f t="shared" si="1"/>
        <v>0</v>
      </c>
      <c r="H35" s="9">
        <f t="shared" si="4"/>
        <v>21.65</v>
      </c>
      <c r="I35" s="9">
        <f t="shared" si="5"/>
        <v>2.5000000000000001E-2</v>
      </c>
      <c r="J35" s="3">
        <f t="shared" si="6"/>
        <v>40.092592592592595</v>
      </c>
      <c r="K35" s="3">
        <f t="shared" si="7"/>
        <v>4.6296296296296294E-2</v>
      </c>
      <c r="L35">
        <f t="shared" si="3"/>
        <v>50</v>
      </c>
      <c r="M35" s="70">
        <v>1</v>
      </c>
      <c r="N35" s="71"/>
      <c r="P35" s="102"/>
      <c r="Q35" s="109"/>
      <c r="R35" s="104"/>
      <c r="S35" s="105"/>
      <c r="T35" s="110"/>
      <c r="U35" s="14"/>
      <c r="V35" s="13"/>
      <c r="W35" s="101"/>
      <c r="X35" s="13"/>
      <c r="Y35" s="14"/>
      <c r="AB35" s="110"/>
      <c r="AC35" s="13"/>
      <c r="AD35" s="14"/>
      <c r="AE35" s="13"/>
      <c r="AF35" s="101"/>
      <c r="AG35" s="64">
        <v>57171.7</v>
      </c>
      <c r="AH35" s="64">
        <v>57191.7</v>
      </c>
      <c r="AI35" s="65">
        <v>20</v>
      </c>
      <c r="AJ35" s="66">
        <f>(AI35*$X$31)/27</f>
        <v>4.9777777777777779</v>
      </c>
      <c r="AK35" s="66">
        <f>(AI35*$Y$31)/27</f>
        <v>0</v>
      </c>
      <c r="AL35" s="29" t="s">
        <v>36</v>
      </c>
      <c r="AM35" s="9">
        <f>J35+AE35+AJ35*N34</f>
        <v>45.07037037037037</v>
      </c>
      <c r="AN35" s="9">
        <f>K35+AF35+AK35*O34</f>
        <v>4.6296296296296294E-2</v>
      </c>
    </row>
    <row r="36" spans="1:40" x14ac:dyDescent="0.25">
      <c r="A36" s="29">
        <v>57250</v>
      </c>
      <c r="B36" s="4">
        <v>7.02</v>
      </c>
      <c r="C36" s="4">
        <v>0.18099999999999999</v>
      </c>
      <c r="D36" s="4"/>
      <c r="E36" s="4">
        <v>0</v>
      </c>
      <c r="F36" s="4">
        <f t="shared" si="0"/>
        <v>7.02</v>
      </c>
      <c r="G36" s="4">
        <f t="shared" si="1"/>
        <v>0.18099999999999999</v>
      </c>
      <c r="H36" s="9">
        <f t="shared" si="4"/>
        <v>13.555</v>
      </c>
      <c r="I36" s="9">
        <f t="shared" si="5"/>
        <v>9.0499999999999997E-2</v>
      </c>
      <c r="J36" s="25">
        <f t="shared" si="6"/>
        <v>25.101851851851851</v>
      </c>
      <c r="K36" s="25">
        <f t="shared" si="7"/>
        <v>0.16759259259259257</v>
      </c>
      <c r="L36">
        <f t="shared" si="3"/>
        <v>50</v>
      </c>
      <c r="M36" s="70"/>
      <c r="N36" s="88"/>
      <c r="P36" s="102"/>
      <c r="Q36" s="109"/>
      <c r="R36" s="104"/>
      <c r="S36" s="105"/>
      <c r="T36" s="110"/>
      <c r="U36" s="14"/>
      <c r="V36" s="13"/>
      <c r="W36" s="101"/>
      <c r="X36" s="13"/>
      <c r="Y36" s="14"/>
      <c r="AB36" s="110"/>
      <c r="AC36" s="13"/>
      <c r="AD36" s="14"/>
      <c r="AE36" s="13"/>
      <c r="AF36" s="101"/>
      <c r="AG36" s="67">
        <v>57212.08</v>
      </c>
      <c r="AH36" s="67">
        <v>57231.13</v>
      </c>
      <c r="AI36" s="68">
        <v>22.68</v>
      </c>
      <c r="AJ36" s="69">
        <f>(AI36*$X$31)/27</f>
        <v>5.6447999999999992</v>
      </c>
      <c r="AK36" s="69">
        <f>(AI36*$Y$31)/27</f>
        <v>0</v>
      </c>
      <c r="AL36" s="29" t="s">
        <v>37</v>
      </c>
      <c r="AM36" s="9">
        <f>J36+AE36+AJ36*M35</f>
        <v>30.746651851851851</v>
      </c>
      <c r="AN36" s="9">
        <f>K36+AF36+AK36*N35</f>
        <v>0.16759259259259257</v>
      </c>
    </row>
    <row r="37" spans="1:40" x14ac:dyDescent="0.25">
      <c r="A37" s="2">
        <v>57256</v>
      </c>
      <c r="B37" s="4">
        <v>9.66</v>
      </c>
      <c r="C37" s="4">
        <v>0</v>
      </c>
      <c r="D37" s="4"/>
      <c r="E37" s="4">
        <v>0</v>
      </c>
      <c r="F37" s="4">
        <f t="shared" si="0"/>
        <v>9.66</v>
      </c>
      <c r="G37" s="4">
        <f t="shared" si="1"/>
        <v>0</v>
      </c>
      <c r="H37" s="9">
        <f t="shared" si="4"/>
        <v>8.34</v>
      </c>
      <c r="I37" s="9">
        <f t="shared" si="5"/>
        <v>9.0499999999999997E-2</v>
      </c>
      <c r="J37" s="25">
        <f>(H37*6)/27</f>
        <v>1.8533333333333333</v>
      </c>
      <c r="K37" s="25">
        <f>(I37*6)/27</f>
        <v>2.0111111111111107E-2</v>
      </c>
      <c r="L37">
        <f t="shared" si="3"/>
        <v>6</v>
      </c>
      <c r="M37" s="89"/>
      <c r="N37" s="88"/>
      <c r="P37" s="102"/>
      <c r="Q37" s="109"/>
      <c r="R37" s="104"/>
      <c r="S37" s="105"/>
      <c r="T37" s="110"/>
      <c r="U37" s="14"/>
      <c r="V37" s="13"/>
      <c r="W37" s="101"/>
      <c r="X37" s="13"/>
      <c r="Y37" s="14"/>
      <c r="AB37" s="110"/>
      <c r="AC37" s="13"/>
      <c r="AD37" s="14"/>
      <c r="AE37" s="13"/>
      <c r="AF37" s="101"/>
      <c r="AG37" s="13"/>
      <c r="AH37" s="13"/>
      <c r="AI37" s="86"/>
      <c r="AJ37" s="87"/>
      <c r="AK37" s="9"/>
      <c r="AL37" s="29" t="s">
        <v>38</v>
      </c>
      <c r="AM37" s="9">
        <f>J37+AE37+AJ37</f>
        <v>1.8533333333333333</v>
      </c>
      <c r="AN37" s="9">
        <f>K37+AF37+AK37</f>
        <v>2.0111111111111107E-2</v>
      </c>
    </row>
    <row r="38" spans="1:40" x14ac:dyDescent="0.25">
      <c r="A38" s="2">
        <v>57300</v>
      </c>
      <c r="B38" s="4">
        <v>8.73</v>
      </c>
      <c r="C38" s="4">
        <v>0.42</v>
      </c>
      <c r="D38" s="4">
        <v>10.08</v>
      </c>
      <c r="E38" s="4">
        <v>0</v>
      </c>
      <c r="F38" s="4">
        <f t="shared" si="0"/>
        <v>18.810000000000002</v>
      </c>
      <c r="G38" s="4">
        <f t="shared" si="1"/>
        <v>0.42</v>
      </c>
      <c r="H38" s="9">
        <f t="shared" si="4"/>
        <v>14.235000000000001</v>
      </c>
      <c r="I38" s="9">
        <f t="shared" si="5"/>
        <v>0.21</v>
      </c>
      <c r="J38" s="25">
        <f>(H38*44)/27</f>
        <v>23.19777777777778</v>
      </c>
      <c r="K38" s="25">
        <f>(I38*44)/27</f>
        <v>0.34222222222222221</v>
      </c>
      <c r="L38">
        <f t="shared" si="3"/>
        <v>44</v>
      </c>
      <c r="M38" s="89"/>
      <c r="N38" s="88"/>
      <c r="P38" s="102"/>
      <c r="Q38" s="109"/>
      <c r="R38" s="104"/>
      <c r="S38" s="105"/>
      <c r="T38" s="110"/>
      <c r="U38" s="14"/>
      <c r="V38" s="13"/>
      <c r="W38" s="101"/>
      <c r="X38" s="13"/>
      <c r="Y38" s="14"/>
      <c r="AB38" s="110"/>
      <c r="AC38" s="13"/>
      <c r="AD38" s="14"/>
      <c r="AE38" s="13"/>
      <c r="AF38" s="101"/>
      <c r="AL38" s="29" t="s">
        <v>39</v>
      </c>
      <c r="AM38" s="9">
        <f>J38+AE38+AJ38</f>
        <v>23.19777777777778</v>
      </c>
      <c r="AN38" s="9">
        <f>K38+AF38+AK38</f>
        <v>0.34222222222222221</v>
      </c>
    </row>
    <row r="39" spans="1:40" ht="15.75" thickBot="1" x14ac:dyDescent="0.3">
      <c r="A39" s="2">
        <v>57306</v>
      </c>
      <c r="B39" s="4">
        <v>0</v>
      </c>
      <c r="C39" s="4">
        <v>0</v>
      </c>
      <c r="D39" s="4"/>
      <c r="E39" s="4">
        <v>0</v>
      </c>
      <c r="F39" s="4">
        <f t="shared" si="0"/>
        <v>0</v>
      </c>
      <c r="G39" s="4">
        <f t="shared" si="1"/>
        <v>0</v>
      </c>
      <c r="H39" s="9">
        <f t="shared" si="4"/>
        <v>9.4050000000000011</v>
      </c>
      <c r="I39" s="9">
        <f t="shared" si="5"/>
        <v>0.21</v>
      </c>
      <c r="J39" s="25">
        <f>(H39*6)/27</f>
        <v>2.0900000000000003</v>
      </c>
      <c r="K39" s="25">
        <f>(I39*6)/27</f>
        <v>4.6666666666666669E-2</v>
      </c>
      <c r="L39">
        <f t="shared" si="3"/>
        <v>6</v>
      </c>
      <c r="M39" s="93"/>
      <c r="N39" s="88"/>
      <c r="P39" s="102"/>
      <c r="Q39" s="109"/>
      <c r="R39" s="104"/>
      <c r="S39" s="105"/>
      <c r="T39" s="136"/>
      <c r="U39" s="137"/>
      <c r="V39" s="138"/>
      <c r="W39" s="139"/>
      <c r="X39" s="18"/>
      <c r="Y39" s="19"/>
      <c r="AB39" s="136"/>
      <c r="AC39" s="138"/>
      <c r="AD39" s="137"/>
      <c r="AE39" s="138"/>
      <c r="AF39" s="139"/>
      <c r="AL39" s="2" t="s">
        <v>40</v>
      </c>
      <c r="AM39" s="9">
        <f>J39+AE39+AJ39</f>
        <v>2.0900000000000003</v>
      </c>
      <c r="AN39" s="9">
        <f>K39+AF39+AK39</f>
        <v>4.6666666666666669E-2</v>
      </c>
    </row>
    <row r="40" spans="1:40" x14ac:dyDescent="0.25">
      <c r="A40" s="2"/>
      <c r="P40" s="102"/>
      <c r="Q40" s="109"/>
      <c r="R40" s="104"/>
      <c r="S40" s="105"/>
      <c r="AI40" s="3"/>
      <c r="AJ40" s="3"/>
    </row>
    <row r="41" spans="1:40" ht="15.75" thickBot="1" x14ac:dyDescent="0.3">
      <c r="A41" s="2"/>
      <c r="P41" s="127"/>
      <c r="Q41" s="128"/>
      <c r="R41" s="129"/>
      <c r="S41" s="130"/>
    </row>
    <row r="44" spans="1:40" x14ac:dyDescent="0.25">
      <c r="C44" s="5"/>
      <c r="D44" t="s">
        <v>55</v>
      </c>
    </row>
  </sheetData>
  <mergeCells count="78">
    <mergeCell ref="S21:S22"/>
    <mergeCell ref="S18:S19"/>
    <mergeCell ref="S14:S15"/>
    <mergeCell ref="P15:P16"/>
    <mergeCell ref="P3:P4"/>
    <mergeCell ref="Q16:Q17"/>
    <mergeCell ref="P17:P18"/>
    <mergeCell ref="Q4:Q5"/>
    <mergeCell ref="Q8:Q9"/>
    <mergeCell ref="Q10:Q11"/>
    <mergeCell ref="Q12:Q13"/>
    <mergeCell ref="Q14:Q15"/>
    <mergeCell ref="P5:P6"/>
    <mergeCell ref="P9:P10"/>
    <mergeCell ref="P7:P8"/>
    <mergeCell ref="P13:P14"/>
    <mergeCell ref="Q34:Q35"/>
    <mergeCell ref="P35:P36"/>
    <mergeCell ref="Q36:Q37"/>
    <mergeCell ref="P37:P38"/>
    <mergeCell ref="Q38:Q39"/>
    <mergeCell ref="P39:P40"/>
    <mergeCell ref="Q40:Q41"/>
    <mergeCell ref="Q18:Q19"/>
    <mergeCell ref="P19:P20"/>
    <mergeCell ref="P21:P22"/>
    <mergeCell ref="Q22:Q23"/>
    <mergeCell ref="R22:R23"/>
    <mergeCell ref="P23:P24"/>
    <mergeCell ref="Q26:Q27"/>
    <mergeCell ref="P27:P28"/>
    <mergeCell ref="Q28:Q29"/>
    <mergeCell ref="R27:R28"/>
    <mergeCell ref="P31:P32"/>
    <mergeCell ref="Q32:Q33"/>
    <mergeCell ref="P33:P34"/>
    <mergeCell ref="M37:M38"/>
    <mergeCell ref="O28:O29"/>
    <mergeCell ref="N38:N39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N28:N29"/>
    <mergeCell ref="N30:N31"/>
    <mergeCell ref="N32:N33"/>
    <mergeCell ref="N34:N35"/>
    <mergeCell ref="N36:N37"/>
    <mergeCell ref="N18:N19"/>
    <mergeCell ref="N20:N21"/>
    <mergeCell ref="N22:N23"/>
    <mergeCell ref="N24:N25"/>
    <mergeCell ref="N26:N27"/>
    <mergeCell ref="N8:N9"/>
    <mergeCell ref="N10:N11"/>
    <mergeCell ref="N12:N13"/>
    <mergeCell ref="N14:N15"/>
    <mergeCell ref="N16:N17"/>
    <mergeCell ref="N4:N5"/>
    <mergeCell ref="M1:N1"/>
    <mergeCell ref="P1:Q1"/>
    <mergeCell ref="N6:N7"/>
    <mergeCell ref="D1:E1"/>
    <mergeCell ref="B1:C1"/>
    <mergeCell ref="J1:K1"/>
    <mergeCell ref="F1:G1"/>
    <mergeCell ref="H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KZF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Aiyana Welch-Muraski</dc:creator>
  <cp:lastModifiedBy>Aiyana Welch-Muraski</cp:lastModifiedBy>
  <dcterms:created xsi:type="dcterms:W3CDTF">2022-10-25T13:53:08Z</dcterms:created>
  <dcterms:modified xsi:type="dcterms:W3CDTF">2022-10-26T17:49:16Z</dcterms:modified>
</cp:coreProperties>
</file>